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9035" windowHeight="12015"/>
  </bookViews>
  <sheets>
    <sheet name="Лист1" sheetId="1" r:id="rId1"/>
    <sheet name="Лист2" sheetId="2" r:id="rId2"/>
    <sheet name="Лист3" sheetId="3" r:id="rId3"/>
  </sheets>
  <definedNames>
    <definedName name="_xlnm.Print_Titles" localSheetId="0">Лист1!$11:$17</definedName>
  </definedNames>
  <calcPr calcId="114210" fullCalcOnLoad="1"/>
</workbook>
</file>

<file path=xl/calcChain.xml><?xml version="1.0" encoding="utf-8"?>
<calcChain xmlns="http://schemas.openxmlformats.org/spreadsheetml/2006/main">
  <c r="F279" i="1"/>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<sst xmlns="http://schemas.openxmlformats.org/spreadsheetml/2006/main" count="841" uniqueCount="503">
  <si>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согласно статье 15 Закона Красноярского края от 21 декабря 2010 года № 11-5566 «О физической культуре и спорте в Красноярском крае»</t>
  </si>
  <si>
    <t>902 20202999052654151</t>
  </si>
  <si>
    <t>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t>
  </si>
  <si>
    <t>902 20202999057393151</t>
  </si>
  <si>
    <t>Субсидии бюджетам муниципальных районов на на организацию отдыха и их оздоровления</t>
  </si>
  <si>
    <t>902 20202999057397151</t>
  </si>
  <si>
    <t>Субсидии бюджетам муниципальных районов на проведение мероприятий, направленных на обеспечение безопасного участия детей в дорожном движении</t>
  </si>
  <si>
    <t>902 20202999057398151</t>
  </si>
  <si>
    <t>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(тестов) Всероссийского физкультурно-спортивного комплекса "Готов к труду и обороне" (ГТО)</t>
  </si>
  <si>
    <t>902 20202999057404151</t>
  </si>
  <si>
    <t>Субсидии бюджетам муниципальных районов на обеспечение первичных мер пожарной безопасности</t>
  </si>
  <si>
    <t>902 20202999057412151</t>
  </si>
  <si>
    <t>Субсидии бюджетам муниципальных районов на частичное финансирование (возмещение) расходов на содержание единых дежурно-диспетчерских служб</t>
  </si>
  <si>
    <t>902 20202999057413151</t>
  </si>
  <si>
    <t>Субсидии бюджетам муниципальных образований на поддержку деятельности муниципальных молодежных центров</t>
  </si>
  <si>
    <t>902 20202999057456151</t>
  </si>
  <si>
    <t>Субсидии бюджетам муниципальных районов на комплектование книжных фондов библиотек муниципральных образований Красноярского края</t>
  </si>
  <si>
    <t>902 20202999057488151</t>
  </si>
  <si>
    <t>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t>
  </si>
  <si>
    <t>902 20202999057492151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</si>
  <si>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</si>
  <si>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902 20202999057511151</t>
  </si>
  <si>
    <t>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t>
  </si>
  <si>
    <t>902 20202999057555151</t>
  </si>
  <si>
    <t>Субсидии бюджетам муниципальных образований на развитие инфраструктуры общеобразовательных учреждений</t>
  </si>
  <si>
    <t>902 20202999057563151</t>
  </si>
  <si>
    <t>Субсидии бюджетам муниципальных районов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</si>
  <si>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902 20202999057571151</t>
  </si>
  <si>
    <t>Субсидии бюджетам муниципальных образований на актулизацию документов территориального планирования и градостроительного зонирования муниципальных рбразований</t>
  </si>
  <si>
    <t>902 20202999057591151</t>
  </si>
  <si>
    <t>Субсидии бюджетам муниципальных образований для реализации проектов по благоустройству территорий поселений, городских округов</t>
  </si>
  <si>
    <t>902 20202999057741151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</si>
  <si>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</si>
  <si>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902 20202999057746151</t>
  </si>
  <si>
    <t>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t>
  </si>
  <si>
    <t>902 20202999057748151</t>
  </si>
  <si>
    <t>Субвенции бюджетам бюджетной системы Российской Федерации</t>
  </si>
  <si>
    <t>902 20203000000000151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</si>
  <si>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</si>
  <si>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902 20203007000000151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</si>
  <si>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</si>
  <si>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902 20203007050000151</t>
  </si>
  <si>
    <t>Субвенции бюджетам на осуществление первичного воинского учета на территориях, где отсутствуют военные комиссариаты</t>
  </si>
  <si>
    <t>902 20203015000000151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</si>
  <si>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</si>
  <si>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902 20203015050000151</t>
  </si>
  <si>
    <t>Субвенции местным бюджетам на выполнение передаваемых полномочий субъектов Российской Федерации</t>
  </si>
  <si>
    <t>902 20203024000000151</t>
  </si>
  <si>
    <t>Субвенции бюджетам муниципальных районов на выполнение передаваемых полномочий субъектов Российской Федерации</t>
  </si>
  <si>
    <t>902 20203024050000151</t>
  </si>
  <si>
    <t>Субвенции бюджетам муниципальных райоонов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</si>
  <si>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902 20203024050151151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</si>
  <si>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 Об обеспечении прав детей на отдых, оздоровление и занятьсть в Красноярском крае)</t>
  </si>
  <si>
    <t>902 20203024050640151</t>
  </si>
  <si>
    <t>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t>
  </si>
  <si>
    <t>902 20203024057429151</t>
  </si>
  <si>
    <t>Субвенции бюджетам муниципальных районов на осуществление государственных полномочий по содержанию, эксплуатации и капитальному ремонту скотомогильников (биотермических ям)</t>
  </si>
  <si>
    <t>902 20203024057460151</t>
  </si>
  <si>
    <t>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</si>
  <si>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902 20203024057513151</t>
  </si>
  <si>
    <t>Субвенции бюджетам муниципальных районов на выполнение государственных полномочий по созданию и обеспечению деятельности административных комиссий</t>
  </si>
  <si>
    <t>902 20203024057514151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</si>
  <si>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t>
  </si>
  <si>
    <t>902 20203024057517151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</si>
  <si>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</si>
  <si>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902 20203024057518151</t>
  </si>
  <si>
    <t>Субвенции бюджетам муниципальных районов на осуществление государственных полномочий в области архивного дела, переданных органам местного самоуправления Красноярского края</t>
  </si>
  <si>
    <t>902 20203024057519151</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</si>
  <si>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</si>
  <si>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902 20203024057552151</t>
  </si>
  <si>
    <t>Субвенции бюджетам муниципальных районов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</si>
  <si>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902 20203024057554151</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</si>
  <si>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</si>
  <si>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902 20203024057564151</t>
  </si>
  <si>
    <t>Субвенции бюджетам муниципальных районов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</si>
  <si>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902 20203024057566151</t>
  </si>
  <si>
    <t>Субвенции бюджетам муниципальных районов на реализацию отдельных мер по обеспечению ограничения платы граждан за коммунальные услуги</t>
  </si>
  <si>
    <t>902 20203024057570151</t>
  </si>
  <si>
    <t>Субвенции бюджетам муниципальных районов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</si>
  <si>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902 20203024057577151</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</si>
  <si>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</si>
  <si>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902 20203024057588151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</si>
  <si>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t>
  </si>
  <si>
    <t>902 20203024057601151</t>
  </si>
  <si>
    <t>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t>
  </si>
  <si>
    <t>902 20203024057604151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</si>
  <si>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</si>
  <si>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902 20203029000000151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</si>
  <si>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</si>
  <si>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902 20203029050000151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</si>
  <si>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</si>
  <si>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902 20203115000000151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</si>
  <si>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</si>
  <si>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902 20203115050000151</t>
  </si>
  <si>
    <t>Субсидии бюджетам муниципальных районов на возмещение затрат на уплату процентов по кредитам и (или) займам, полученным на развитие малых форм хозяйствования</t>
  </si>
  <si>
    <t>902 20203115058000151</t>
  </si>
  <si>
    <t>Субсидии на возмещение части затрат на уплату процентов по кредитам и (или) займам, полученным на развитие малых форм хозяйствования</t>
  </si>
  <si>
    <t>902 20203115059000151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</si>
  <si>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</si>
  <si>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</si>
  <si>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</si>
  <si>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902 20203119050000151</t>
  </si>
  <si>
    <t>Субвенции бюджетам муниципальных районов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</si>
  <si>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902 20203119059000151</t>
  </si>
  <si>
    <t>Субвенции бюджетам на проведение Всероссийской сельскохозяйственной переписи в 2016 году</t>
  </si>
  <si>
    <t>902 20203121000000151</t>
  </si>
  <si>
    <t>Субвенции бюджетам муниципальных районов на проведение Всероссийской сельскохозяйственной переписи в 2016 году</t>
  </si>
  <si>
    <t>902 20203121050000151</t>
  </si>
  <si>
    <t>Прочие субвенции</t>
  </si>
  <si>
    <t>902 20203999000000151</t>
  </si>
  <si>
    <t>Прочие субвенции бюджетам муниципальных районов</t>
  </si>
  <si>
    <t>902 20203999050000151</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</si>
  <si>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</si>
  <si>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902 20203999057408151</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</si>
  <si>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</si>
  <si>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902 20203999057409151</t>
  </si>
  <si>
    <t>Иные межбюджетные трансферты</t>
  </si>
  <si>
    <t>902 20204000000000151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</si>
  <si>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</si>
  <si>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902 20204014000000151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</si>
  <si>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</si>
  <si>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902 20204014050000151</t>
  </si>
  <si>
    <t>Межбюджетные трансферты, предаваемые бюджетам муниципалього района на осуществление полномочий по осуществлению подготовки градостроительных планов земельных участков поселений, выдача разрешений на строительство, разрешение на ввод объектов в эксплуатацию при осуществлении строительства, реконструкции, капитального строительства, расположенных на территории поселения, резервирования земель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t>
  </si>
  <si>
    <t>902 20204014050603151</t>
  </si>
  <si>
    <t>Межбюджетные трансферты бюджету муниципального района на осуществление части полномочий в части участия в профилактике терроризма и экстремизма, а также в минимизации и (или) ликвидации последствий проявлений терроризма и экстремизма в границах поселения, участия в предупреждении и ликвидации последствий чрезвычайных ситуаций в границах поселения</t>
  </si>
  <si>
    <t>902 20204014050604151</t>
  </si>
  <si>
    <t>Межбюджетные трансферты бюджету муниципального района на осуществление части полномочий по изданию муниципальных правовых актов в части оказания методологической, информационной, консультативной помощи при принятии Устава муниципального образования и внесение в него изменений и дополнений</t>
  </si>
  <si>
    <t>902 20204014050605151</t>
  </si>
  <si>
    <t>Межбюджетные трансферты бюджету муниципального района на осуществление части полномочий по осуществлению контроля за исполнением местного бюджета, соблюдением установленного порядка подготовки и рассмотрение проекта местного бюджета, отчета о его исполнении</t>
  </si>
  <si>
    <t>902 20204014050606151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</si>
  <si>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</si>
  <si>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902 20204025000000151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</si>
  <si>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</si>
  <si>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902 20204025050000151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</si>
  <si>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</si>
  <si>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902 20204053000000151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</si>
  <si>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</si>
  <si>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902 20204053050000151</t>
  </si>
  <si>
    <t>Прочие межбюджетные трансферты, передаваемые бюджетам</t>
  </si>
  <si>
    <t>902 20204999000000151</t>
  </si>
  <si>
    <t>Прочие межбюджетные трансферты, передаваемые бюджетам муниципальных районов</t>
  </si>
  <si>
    <t>902 20204999050000151</t>
  </si>
  <si>
    <t>Межбюджетные трансферты на реализацию проектов подготовки учителей на вакантные должности в общеобразовательных организациях</t>
  </si>
  <si>
    <t>902 20204999057550151</t>
  </si>
  <si>
    <t>ПРОЧИЕ БЕЗВОЗМЕЗДНЫЕ ПОСТУПЛЕНИЯ</t>
  </si>
  <si>
    <t>906 20700000000000000</t>
  </si>
  <si>
    <t>Прочие безвозмездные поступления в бюджеты муниципальных районов</t>
  </si>
  <si>
    <t>906 20705000050000180</t>
  </si>
  <si>
    <t>Поступления от денежных пожертвований, предоставляемых физическими лицами получателям средств бюджетов муниципальных районов</t>
  </si>
  <si>
    <t>906 20705020050000180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</si>
  <si>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</si>
  <si>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</si>
  <si>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</si>
  <si>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902 21800000000000151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</si>
  <si>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</si>
  <si>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902 21805000050000151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</si>
  <si>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</si>
  <si>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902 21805010050000151</t>
  </si>
  <si>
    <t>Доходы бюджетов бюджетной системы Российской Федерации от возврата организациями остатков субсидий прошлых лет</t>
  </si>
  <si>
    <t>000 21800000000000180</t>
  </si>
  <si>
    <t>Доходы бюджетов муниципальных районов от возврата организациями остатков субсидий прошлых лет</t>
  </si>
  <si>
    <t>000 21805000050000180</t>
  </si>
  <si>
    <t>Доходы бюджетов муниципальных районов от возврата бюджетными учреждениями остатков субсидий прошлых лет</t>
  </si>
  <si>
    <t>000 21805010050000180</t>
  </si>
  <si>
    <t>905 21805010050000180</t>
  </si>
  <si>
    <t>906 21805010050000180</t>
  </si>
  <si>
    <t>Доходы бюджетов муниципальных районов от возврата автономными учреждениями остатков субсидий прошлых лет</t>
  </si>
  <si>
    <t>906 21805020050000180</t>
  </si>
  <si>
    <t>ВОЗВРАТ ОСТАТКОВ СУБСИДИЙ, СУБВЕНЦИЙ И ИНЫХ МЕЖБЮДЖЕТНЫХ ТРАНСФЕРТОВ, ИМЕЮЩИХ ЦЕЛЕВОЕ НАЗНАЧЕНИЕ, ПРОШЛЫХ ЛЕТ</t>
  </si>
  <si>
    <t>902 21900000000000000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</si>
  <si>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</si>
  <si>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902 21905000050000151</t>
  </si>
  <si>
    <t>ОТЧЕТ ОБ ИСПОЛНЕНИИ БЮДЖЕТА</t>
  </si>
  <si>
    <t>КОДЫ</t>
  </si>
  <si>
    <t xml:space="preserve">  Форма по ОКУД</t>
  </si>
  <si>
    <t>0503117</t>
  </si>
  <si>
    <t>на 01.10.2016 г.</t>
  </si>
  <si>
    <t xml:space="preserve">                   Дата</t>
  </si>
  <si>
    <t>01.10.2016</t>
  </si>
  <si>
    <t xml:space="preserve">             по ОКПО</t>
  </si>
  <si>
    <t>02280156</t>
  </si>
  <si>
    <t>Наименование финансового органа:</t>
  </si>
  <si>
    <t>Финансовое управление администрации Абанского района</t>
  </si>
  <si>
    <t xml:space="preserve">    Глава по БК</t>
  </si>
  <si>
    <t>902</t>
  </si>
  <si>
    <t>Наименование публично-правового образования:</t>
  </si>
  <si>
    <t>Абанский район</t>
  </si>
  <si>
    <t>по ОКТМО</t>
  </si>
  <si>
    <t>Периодичность: годовая</t>
  </si>
  <si>
    <t>Единица измерения: руб.</t>
  </si>
  <si>
    <t xml:space="preserve">             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</si>
  <si>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</si>
  <si>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</si>
  <si>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</si>
  <si>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</si>
  <si>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</si>
  <si>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</si>
  <si>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</si>
  <si>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</si>
  <si>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</si>
  <si>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</si>
  <si>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</si>
  <si>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</si>
  <si>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</si>
  <si>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</si>
  <si>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</si>
  <si>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</si>
  <si>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</si>
  <si>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</si>
  <si>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</si>
  <si>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прибыль организаций</t>
  </si>
  <si>
    <t>182 10101000000000110</t>
  </si>
  <si>
    <t>Налог на прибыль организаций, зачисляемый в бюджеты бюджетной системы Российской Федерации по соответствующим ставкам</t>
  </si>
  <si>
    <t>182 10101010000000110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</si>
  <si>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</si>
  <si>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182 10101012020000110</t>
  </si>
  <si>
    <t>-</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</si>
  <si>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</si>
  <si>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</si>
  <si>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</si>
  <si>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</si>
  <si>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</si>
  <si>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</si>
  <si>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</si>
  <si>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</si>
  <si>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</si>
  <si>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</si>
  <si>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</si>
  <si>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</si>
  <si>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</si>
  <si>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</si>
  <si>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</si>
  <si>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</si>
  <si>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</si>
  <si>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</si>
  <si>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</si>
  <si>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</si>
  <si>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</si>
  <si>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</si>
  <si>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</si>
  <si>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</si>
  <si>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</si>
  <si>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</si>
  <si>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</si>
  <si>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(за налоговые периоды, истекшие до 1 января 2011 года)</t>
  </si>
  <si>
    <t>182 10502020020000110</t>
  </si>
  <si>
    <t>Единый сельскохозяйственный налог</t>
  </si>
  <si>
    <t>182 10503000010000110</t>
  </si>
  <si>
    <t>182 10503010010000110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</si>
  <si>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</si>
  <si>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</si>
  <si>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</si>
  <si>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</si>
  <si>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</si>
  <si>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</si>
  <si>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</si>
  <si>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</si>
  <si>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</si>
  <si>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</si>
  <si>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</si>
  <si>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</si>
  <si>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</si>
  <si>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</si>
  <si>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</si>
  <si>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</si>
  <si>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</si>
  <si>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</si>
  <si>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</si>
  <si>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</si>
  <si>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Прочие местные налоги и сборы</t>
  </si>
  <si>
    <t>182 10907050000000110</t>
  </si>
  <si>
    <t>Прочие местные налоги и сборы, мобилизуемые на территориях муниципальных районов</t>
  </si>
  <si>
    <t>182 10907053050000110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</si>
  <si>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</si>
  <si>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</si>
  <si>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</si>
  <si>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</si>
  <si>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</si>
  <si>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</si>
  <si>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</si>
  <si>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000 11105013100000120</t>
  </si>
  <si>
    <t>551 11105013100000120</t>
  </si>
  <si>
    <t>802 11105013100000120</t>
  </si>
  <si>
    <t>804 11105013100000120</t>
  </si>
  <si>
    <t>807 11105013100000120</t>
  </si>
  <si>
    <t>810 11105013100000120</t>
  </si>
  <si>
    <t>813 11105013100000120</t>
  </si>
  <si>
    <t>820 11105013100000120</t>
  </si>
  <si>
    <t>822 11105013100000120</t>
  </si>
  <si>
    <t>828 11105013100000120</t>
  </si>
  <si>
    <t>837 11105013100000120</t>
  </si>
  <si>
    <t>840 11105013100000120</t>
  </si>
  <si>
    <t>843 11105013100000120</t>
  </si>
  <si>
    <t>846 11105013100000120</t>
  </si>
  <si>
    <t>849 11105013100000120</t>
  </si>
  <si>
    <t>901 11105013100000120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</si>
  <si>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</si>
  <si>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906 11105030000000120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</si>
  <si>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</si>
  <si>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906 11105035050000120</t>
  </si>
  <si>
    <t>Доходы от сдачи в аренду имущества, составляющего государственную (муниципальную) казну (за исключением земельных участков)</t>
  </si>
  <si>
    <t>901 11105070000000120</t>
  </si>
  <si>
    <t>Доходы от сдачи в аренду имущества, составляющего казну муниципальных районов (за исключением земельных участков)</t>
  </si>
  <si>
    <t>901 11105075050000120</t>
  </si>
  <si>
    <t>Платежи от государственных и муниципальных унитарных предприятий</t>
  </si>
  <si>
    <t>901 11107000000000120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</si>
  <si>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</si>
  <si>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</si>
  <si>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</si>
  <si>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901 11107015050000120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</si>
  <si>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</si>
  <si>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</si>
  <si>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</si>
  <si>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</si>
  <si>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</si>
  <si>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</si>
  <si>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</si>
  <si>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</si>
  <si>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</si>
  <si>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</si>
  <si>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</si>
  <si>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</si>
  <si>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</si>
  <si>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</si>
  <si>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</si>
  <si>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</si>
  <si>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</si>
  <si>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</si>
  <si>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</si>
  <si>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</si>
  <si>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</si>
  <si>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000 11300000000000000</t>
  </si>
  <si>
    <t>Доходы от оказания платных услуг (работ)</t>
  </si>
  <si>
    <t>906 11301000000000130</t>
  </si>
  <si>
    <t>Прочие доходы от оказания платных услуг (работ)</t>
  </si>
  <si>
    <t>906 11301990000000130</t>
  </si>
  <si>
    <t>Прочие доходы от оказания платных услуг (работ) получателями средств бюджетов муниципальных районов</t>
  </si>
  <si>
    <t>906 11301995050000130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</si>
  <si>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</si>
  <si>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</si>
  <si>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</si>
  <si>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901 11302060000000130</t>
  </si>
  <si>
    <t>Доходы, поступающие в порядке возмещения расходов, понесенных в связи с эксплуатацией имущества муниципальных районов</t>
  </si>
  <si>
    <t>901 11302065050000130</t>
  </si>
  <si>
    <t>Прочие доходы от компенсации затрат государства</t>
  </si>
  <si>
    <t>911 11302990000000130</t>
  </si>
  <si>
    <t>Прочие доходы от компенсации затрат бюджетов муниципальных районов</t>
  </si>
  <si>
    <t>911 11302995050000130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</si>
  <si>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</si>
  <si>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</si>
  <si>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</si>
  <si>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</si>
  <si>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</si>
  <si>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</si>
  <si>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</si>
  <si>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</si>
  <si>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</si>
  <si>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</si>
  <si>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</si>
  <si>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</si>
  <si>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</si>
  <si>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000 11406013100000430</t>
  </si>
  <si>
    <t>551 11406013100000430</t>
  </si>
  <si>
    <t>802 11406013100000430</t>
  </si>
  <si>
    <t>804 11406013100000430</t>
  </si>
  <si>
    <t>810 11406013100000430</t>
  </si>
  <si>
    <t>813 11406013100000430</t>
  </si>
  <si>
    <t>820 11406013100000430</t>
  </si>
  <si>
    <t>822 11406013100000430</t>
  </si>
  <si>
    <t>825 11406013100000430</t>
  </si>
  <si>
    <t>828 11406013100000430</t>
  </si>
  <si>
    <t>834 11406013100000430</t>
  </si>
  <si>
    <t>837 11406013100000430</t>
  </si>
  <si>
    <t>840 11406013100000430</t>
  </si>
  <si>
    <t>843 11406013100000430</t>
  </si>
  <si>
    <t>846 11406013100000430</t>
  </si>
  <si>
    <t>901 11406013100000430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</si>
  <si>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</si>
  <si>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</si>
  <si>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</si>
  <si>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901 11406025050000430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</si>
  <si>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</si>
  <si>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</si>
  <si>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</si>
  <si>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</si>
  <si>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</si>
  <si>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</si>
  <si>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</si>
  <si>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</si>
  <si>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</si>
  <si>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</si>
  <si>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</si>
  <si>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</si>
  <si>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</si>
  <si>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</si>
  <si>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</si>
  <si>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</si>
  <si>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</si>
  <si>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</si>
  <si>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</si>
  <si>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</si>
  <si>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</si>
  <si>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</si>
  <si>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</si>
  <si>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</si>
  <si>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</si>
  <si>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</si>
  <si>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</si>
  <si>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188 11628000010000140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</si>
  <si>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</si>
  <si>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</si>
  <si>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</si>
  <si>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</si>
  <si>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</si>
  <si>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</si>
  <si>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</si>
  <si>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</si>
  <si>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Суммы по искам о возмещении вреда, причиненного окружающей среде</t>
  </si>
  <si>
    <t>000 11635000000000140</t>
  </si>
  <si>
    <t>Суммы по искам о возмещении вреда, причиненного окружающей среде, подлежащие зачислению в бюджеты муниципальных районов</t>
  </si>
  <si>
    <t>000 11635030050000140</t>
  </si>
  <si>
    <t>030 11635030050000140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</si>
  <si>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</si>
  <si>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000 11635030056000140</t>
  </si>
  <si>
    <t>076 11635030056000140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</si>
  <si>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</si>
  <si>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</si>
  <si>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</si>
  <si>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</si>
  <si>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030 11643000016000140</t>
  </si>
  <si>
    <t>188 11643000016000140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</si>
  <si>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</si>
  <si>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177 11643000017000140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</si>
  <si>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</si>
  <si>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</si>
  <si>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</si>
  <si>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</si>
  <si>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069 11690050050000140</t>
  </si>
  <si>
    <t>120 11690050050000140</t>
  </si>
  <si>
    <t>901 11690050050000140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</si>
  <si>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</si>
  <si>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</si>
  <si>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060 11690050056000140</t>
  </si>
  <si>
    <t>081 11690050056000140</t>
  </si>
  <si>
    <t>188 11690050056000140</t>
  </si>
  <si>
    <t>192 11690050056000140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</si>
  <si>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</si>
  <si>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</si>
  <si>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</si>
  <si>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</si>
  <si>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</si>
  <si>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</si>
  <si>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</si>
  <si>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</si>
  <si>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901 11701050050000180</t>
  </si>
  <si>
    <t>Прочие неналоговые доходы</t>
  </si>
  <si>
    <t>000 11705000000000180</t>
  </si>
  <si>
    <t>Прочие неналоговые доходы бюджетов муниципальных районов</t>
  </si>
  <si>
    <t>000 11705050050000180</t>
  </si>
  <si>
    <t>901 11705050050000180</t>
  </si>
  <si>
    <t>911 11705050050000180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</si>
  <si>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</si>
  <si>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</si>
  <si>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</si>
  <si>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902 20200000000000000</t>
  </si>
  <si>
    <t>Дотации бюджетам бюджетной системы Российской Федерации</t>
  </si>
  <si>
    <t>902 20201000000000151</t>
  </si>
  <si>
    <t>Дотации на выравнивание бюджетной обеспеченности</t>
  </si>
  <si>
    <t>902 20201001000000151</t>
  </si>
  <si>
    <t>Дотации бюджетам муниципальных районов на выравнивание бюджетной обеспеченности</t>
  </si>
  <si>
    <t>902 20201001050000151</t>
  </si>
  <si>
    <t>Дотации на выравнивание бюджетной обеспеченности муниципальных районов (городских округов) из регионального фонда финансовой поддержки</t>
  </si>
  <si>
    <t>902 20201001052711151</t>
  </si>
  <si>
    <t>Дотации бюджетам на поддержку мер по обеспечению сбалансированности бюджетов</t>
  </si>
  <si>
    <t>902 20201003000000151</t>
  </si>
  <si>
    <t>Дотации бюджетам муниципальных районов на поддержку мер по обеспечению сбалансированности бюджетов</t>
  </si>
  <si>
    <t>902 20201003050000151</t>
  </si>
  <si>
    <t>Субсидии бюджетам бюджетной системы Российской Федерации (межбюджетные субсидии)</t>
  </si>
  <si>
    <t>902 20202000000000151</t>
  </si>
  <si>
    <t>Субсидии бюджетам на обеспечение жильем молодых семей</t>
  </si>
  <si>
    <t>902 20202008000000151</t>
  </si>
  <si>
    <t>Субсидии бюджетам муниципальных районов на обеспечение жильем молодых семей</t>
  </si>
  <si>
    <t>902 20202008050000151</t>
  </si>
  <si>
    <t>Субсидии бюджетам на государственную поддержку малого и среднего предпринимательства, включая крестьянские (фермерские) хозяйства</t>
  </si>
  <si>
    <t>902 20202009000000151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</si>
  <si>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</si>
  <si>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902 20202009050000151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</si>
  <si>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</si>
  <si>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902 20202009059000151</t>
  </si>
  <si>
    <t>Субсидии бюджетам на реализацию федеральных целевых программ</t>
  </si>
  <si>
    <t>902 20202051000000151</t>
  </si>
  <si>
    <t>Субсидии бюджетам муниципальных районов на реализацию федеральных целевых программ</t>
  </si>
  <si>
    <t>902 20202051050000151</t>
  </si>
  <si>
    <t>Прочие субсидии</t>
  </si>
  <si>
    <t>902 20202999000000151</t>
  </si>
  <si>
    <t>Прочие субсидии бюджетам муниципальных районов</t>
  </si>
  <si>
    <t>902 20202999050000151</t>
  </si>
  <si>
    <t>Субсидии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</si>
  <si>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902 20202999051021151</t>
  </si>
  <si>
    <t>Субсидии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t>
  </si>
  <si>
    <t>902 20202999051031151</t>
  </si>
  <si>
    <t>Субсидии бюджетам муниципальных районов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t>
  </si>
  <si>
    <t>902 20202999051043151</t>
  </si>
</sst>
</file>

<file path=xl/styles.xml><?xml version="1.0" encoding="utf-8"?>
<styleSheet xmlns="http://schemas.openxmlformats.org/spreadsheetml/2006/main">
  <numFmts count="2">
    <numFmt numFmtId="164" formatCode="dd/mm/yyyy\ &quot;г.&quot;"/>
    <numFmt numFmtId="165" formatCode="?"/>
  </numFmts>
  <fonts count="5">
    <font>
      <sz val="11"/>
      <color theme="1"/>
      <name val="Calibri"/>
      <family val="2"/>
      <charset val="204"/>
      <scheme val="minor"/>
    </font>
    <font>
      <b/>
      <sz val="11"/>
      <name val="Arial Cyr"/>
    </font>
    <font>
      <sz val="8"/>
      <name val="Arial Cyr"/>
    </font>
    <font>
      <sz val="10"/>
      <name val="Arial Cyr"/>
    </font>
    <font>
      <sz val="8"/>
      <name val="Calibri"/>
      <family val="2"/>
      <charset val="204"/>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5" xfId="0" applyNumberFormat="1" applyFont="1" applyBorder="1" applyAlignment="1" applyProtection="1">
      <alignment horizontal="centerContinuous"/>
    </xf>
    <xf numFmtId="0" fontId="1" fillId="0" borderId="0" xfId="0" applyFont="1" applyBorder="1" applyAlignment="1" applyProtection="1">
      <alignment horizontal="center"/>
    </xf>
    <xf numFmtId="0" fontId="1" fillId="0" borderId="0" xfId="0" applyFont="1" applyBorder="1" applyAlignment="1" applyProtection="1"/>
    <xf numFmtId="0" fontId="2" fillId="0" borderId="6"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7"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8" xfId="0" applyNumberFormat="1"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0" xfId="0" applyNumberFormat="1" applyFont="1" applyBorder="1" applyAlignment="1" applyProtection="1">
      <alignment horizontal="left" wrapText="1"/>
    </xf>
    <xf numFmtId="49" fontId="2" fillId="0" borderId="11" xfId="0" applyNumberFormat="1" applyFont="1" applyBorder="1" applyAlignment="1" applyProtection="1">
      <alignment horizontal="center" wrapText="1"/>
    </xf>
    <xf numFmtId="49" fontId="2" fillId="0" borderId="12" xfId="0" applyNumberFormat="1" applyFont="1" applyBorder="1" applyAlignment="1" applyProtection="1">
      <alignment horizontal="center"/>
    </xf>
    <xf numFmtId="4" fontId="2" fillId="0" borderId="13" xfId="0" applyNumberFormat="1" applyFont="1" applyBorder="1" applyAlignment="1" applyProtection="1">
      <alignment horizontal="right"/>
    </xf>
    <xf numFmtId="4" fontId="2" fillId="0" borderId="14" xfId="0" applyNumberFormat="1" applyFont="1" applyBorder="1" applyAlignment="1" applyProtection="1">
      <alignment horizontal="right"/>
    </xf>
    <xf numFmtId="49" fontId="2" fillId="0" borderId="15" xfId="0" applyNumberFormat="1" applyFont="1" applyBorder="1" applyAlignment="1" applyProtection="1">
      <alignment horizontal="left" wrapText="1"/>
    </xf>
    <xf numFmtId="49" fontId="2" fillId="0" borderId="16" xfId="0" applyNumberFormat="1" applyFont="1" applyBorder="1" applyAlignment="1" applyProtection="1">
      <alignment horizontal="center" wrapText="1"/>
    </xf>
    <xf numFmtId="49" fontId="2" fillId="0" borderId="17" xfId="0" applyNumberFormat="1" applyFont="1" applyBorder="1" applyAlignment="1" applyProtection="1">
      <alignment horizontal="center"/>
    </xf>
    <xf numFmtId="4" fontId="2" fillId="0" borderId="18" xfId="0" applyNumberFormat="1" applyFont="1" applyBorder="1" applyAlignment="1" applyProtection="1">
      <alignment horizontal="right"/>
    </xf>
    <xf numFmtId="4" fontId="2" fillId="0" borderId="19" xfId="0" applyNumberFormat="1" applyFont="1" applyBorder="1" applyAlignment="1" applyProtection="1">
      <alignment horizontal="right"/>
    </xf>
    <xf numFmtId="49" fontId="2" fillId="0" borderId="20" xfId="0" applyNumberFormat="1" applyFont="1" applyBorder="1" applyAlignment="1" applyProtection="1">
      <alignment horizontal="left" wrapText="1"/>
    </xf>
    <xf numFmtId="49" fontId="2" fillId="0" borderId="21" xfId="0" applyNumberFormat="1" applyFont="1" applyBorder="1" applyAlignment="1" applyProtection="1">
      <alignment horizontal="center" wrapText="1"/>
    </xf>
    <xf numFmtId="49" fontId="2" fillId="0" borderId="22" xfId="0" applyNumberFormat="1" applyFont="1" applyBorder="1" applyAlignment="1" applyProtection="1">
      <alignment horizontal="center"/>
    </xf>
    <xf numFmtId="4" fontId="2" fillId="0" borderId="23" xfId="0" applyNumberFormat="1" applyFont="1" applyBorder="1" applyAlignment="1" applyProtection="1">
      <alignment horizontal="right"/>
    </xf>
    <xf numFmtId="4" fontId="2" fillId="0" borderId="24" xfId="0" applyNumberFormat="1" applyFont="1" applyBorder="1" applyAlignment="1" applyProtection="1">
      <alignment horizontal="right"/>
    </xf>
    <xf numFmtId="165" fontId="2" fillId="0" borderId="20" xfId="0" applyNumberFormat="1" applyFont="1" applyBorder="1" applyAlignment="1" applyProtection="1">
      <alignment horizontal="left" wrapText="1"/>
    </xf>
    <xf numFmtId="0" fontId="2" fillId="0" borderId="25" xfId="0" applyFont="1" applyBorder="1" applyAlignment="1" applyProtection="1">
      <alignment horizontal="left"/>
    </xf>
    <xf numFmtId="0" fontId="2" fillId="0" borderId="26" xfId="0" applyFont="1" applyBorder="1" applyAlignment="1" applyProtection="1">
      <alignment horizontal="center"/>
    </xf>
    <xf numFmtId="49" fontId="2" fillId="0" borderId="26" xfId="0" applyNumberFormat="1" applyFont="1" applyBorder="1" applyAlignment="1" applyProtection="1">
      <alignment horizontal="center" vertical="center"/>
    </xf>
    <xf numFmtId="49" fontId="2" fillId="0" borderId="33" xfId="0" applyNumberFormat="1" applyFont="1" applyBorder="1" applyAlignment="1" applyProtection="1">
      <alignment horizontal="center" vertical="center" wrapText="1"/>
    </xf>
    <xf numFmtId="49" fontId="2" fillId="0" borderId="34" xfId="0" applyNumberFormat="1" applyFont="1" applyBorder="1" applyAlignment="1" applyProtection="1">
      <alignment horizontal="center" vertical="center" wrapText="1"/>
    </xf>
    <xf numFmtId="49" fontId="2" fillId="0" borderId="23" xfId="0" applyNumberFormat="1" applyFont="1" applyBorder="1" applyAlignment="1" applyProtection="1">
      <alignment horizontal="center" vertical="center" wrapText="1"/>
    </xf>
    <xf numFmtId="49" fontId="2" fillId="0" borderId="27" xfId="0" applyNumberFormat="1" applyFont="1" applyBorder="1" applyAlignment="1" applyProtection="1">
      <alignment horizontal="center" vertical="center" wrapText="1"/>
    </xf>
    <xf numFmtId="49" fontId="2" fillId="0" borderId="28" xfId="0" applyNumberFormat="1" applyFont="1" applyBorder="1" applyAlignment="1" applyProtection="1">
      <alignment horizontal="center" vertical="center" wrapText="1"/>
    </xf>
    <xf numFmtId="49" fontId="2" fillId="0" borderId="24"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29" xfId="0" applyNumberFormat="1" applyFont="1" applyBorder="1" applyAlignment="1" applyProtection="1">
      <alignment horizontal="left" wrapText="1"/>
    </xf>
    <xf numFmtId="49" fontId="3" fillId="0" borderId="29" xfId="0" applyNumberFormat="1" applyFont="1" applyBorder="1" applyAlignment="1" applyProtection="1">
      <alignment wrapText="1"/>
    </xf>
    <xf numFmtId="49" fontId="2" fillId="0" borderId="30" xfId="0" applyNumberFormat="1" applyFont="1" applyBorder="1" applyAlignment="1" applyProtection="1">
      <alignment horizontal="left" wrapText="1"/>
    </xf>
    <xf numFmtId="0" fontId="2" fillId="0" borderId="31" xfId="0" applyFont="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34" xfId="0" applyFont="1" applyBorder="1" applyAlignment="1" applyProtection="1">
      <alignment horizontal="center" vertical="center" wrapText="1"/>
    </xf>
    <xf numFmtId="0" fontId="2" fillId="0" borderId="23"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80"/>
  <sheetViews>
    <sheetView tabSelected="1" topLeftCell="A31" workbookViewId="0">
      <selection activeCell="A53" sqref="A53:IV53"/>
    </sheetView>
  </sheetViews>
  <sheetFormatPr defaultRowHeight="12.75" customHeight="1"/>
  <cols>
    <col min="1" max="1" width="40.7109375" customWidth="1"/>
    <col min="2" max="2" width="6.140625" customWidth="1"/>
    <col min="3" max="3" width="20.5703125" customWidth="1"/>
    <col min="4" max="5" width="11.85546875" customWidth="1"/>
    <col min="6" max="6" width="12.28515625" customWidth="1"/>
  </cols>
  <sheetData>
    <row r="1" spans="1:6" ht="15">
      <c r="A1" s="49"/>
      <c r="B1" s="49"/>
      <c r="C1" s="49"/>
      <c r="D1" s="49"/>
      <c r="E1" s="1"/>
      <c r="F1" s="1"/>
    </row>
    <row r="2" spans="1:6" ht="18.2" customHeight="1" thickBot="1">
      <c r="A2" s="49" t="s">
        <v>172</v>
      </c>
      <c r="B2" s="49"/>
      <c r="C2" s="49"/>
      <c r="D2" s="49"/>
      <c r="E2" s="2"/>
      <c r="F2" s="3" t="s">
        <v>173</v>
      </c>
    </row>
    <row r="3" spans="1:6" ht="15">
      <c r="A3" s="4"/>
      <c r="B3" s="4"/>
      <c r="C3" s="4"/>
      <c r="D3" s="4"/>
      <c r="E3" s="5" t="s">
        <v>174</v>
      </c>
      <c r="F3" s="6" t="s">
        <v>175</v>
      </c>
    </row>
    <row r="4" spans="1:6" ht="15">
      <c r="A4" s="50" t="s">
        <v>176</v>
      </c>
      <c r="B4" s="50"/>
      <c r="C4" s="50"/>
      <c r="D4" s="50"/>
      <c r="E4" s="2" t="s">
        <v>177</v>
      </c>
      <c r="F4" s="7" t="s">
        <v>178</v>
      </c>
    </row>
    <row r="5" spans="1:6" ht="15">
      <c r="A5" s="8"/>
      <c r="B5" s="8"/>
      <c r="C5" s="8"/>
      <c r="D5" s="8"/>
      <c r="E5" s="2" t="s">
        <v>179</v>
      </c>
      <c r="F5" s="9" t="s">
        <v>180</v>
      </c>
    </row>
    <row r="6" spans="1:6" ht="25.5" customHeight="1">
      <c r="A6" s="10" t="s">
        <v>181</v>
      </c>
      <c r="B6" s="51" t="s">
        <v>182</v>
      </c>
      <c r="C6" s="52"/>
      <c r="D6" s="52"/>
      <c r="E6" s="2" t="s">
        <v>183</v>
      </c>
      <c r="F6" s="9" t="s">
        <v>184</v>
      </c>
    </row>
    <row r="7" spans="1:6" ht="15">
      <c r="A7" s="10" t="s">
        <v>185</v>
      </c>
      <c r="B7" s="53" t="s">
        <v>186</v>
      </c>
      <c r="C7" s="53"/>
      <c r="D7" s="53"/>
      <c r="E7" s="2" t="s">
        <v>187</v>
      </c>
      <c r="F7" s="11"/>
    </row>
    <row r="8" spans="1:6" ht="15">
      <c r="A8" s="10" t="s">
        <v>188</v>
      </c>
      <c r="B8" s="10"/>
      <c r="C8" s="10"/>
      <c r="D8" s="12"/>
      <c r="E8" s="2"/>
      <c r="F8" s="13"/>
    </row>
    <row r="9" spans="1:6" ht="15.75" thickBot="1">
      <c r="A9" s="10" t="s">
        <v>189</v>
      </c>
      <c r="B9" s="10"/>
      <c r="C9" s="14"/>
      <c r="D9" s="12"/>
      <c r="E9" s="2" t="s">
        <v>190</v>
      </c>
      <c r="F9" s="15" t="s">
        <v>191</v>
      </c>
    </row>
    <row r="10" spans="1:6" ht="20.25" customHeight="1" thickBot="1">
      <c r="A10" s="49" t="s">
        <v>192</v>
      </c>
      <c r="B10" s="49"/>
      <c r="C10" s="49"/>
      <c r="D10" s="49"/>
      <c r="E10" s="16"/>
      <c r="F10" s="17"/>
    </row>
    <row r="11" spans="1:6" ht="4.1500000000000004" customHeight="1">
      <c r="A11" s="54" t="s">
        <v>193</v>
      </c>
      <c r="B11" s="57" t="s">
        <v>194</v>
      </c>
      <c r="C11" s="57" t="s">
        <v>195</v>
      </c>
      <c r="D11" s="43" t="s">
        <v>196</v>
      </c>
      <c r="E11" s="43" t="s">
        <v>197</v>
      </c>
      <c r="F11" s="46" t="s">
        <v>198</v>
      </c>
    </row>
    <row r="12" spans="1:6" ht="3.6" customHeight="1">
      <c r="A12" s="55"/>
      <c r="B12" s="58"/>
      <c r="C12" s="58"/>
      <c r="D12" s="44"/>
      <c r="E12" s="44"/>
      <c r="F12" s="47"/>
    </row>
    <row r="13" spans="1:6" ht="3" customHeight="1">
      <c r="A13" s="55"/>
      <c r="B13" s="58"/>
      <c r="C13" s="58"/>
      <c r="D13" s="44"/>
      <c r="E13" s="44"/>
      <c r="F13" s="47"/>
    </row>
    <row r="14" spans="1:6" ht="3" customHeight="1">
      <c r="A14" s="55"/>
      <c r="B14" s="58"/>
      <c r="C14" s="58"/>
      <c r="D14" s="44"/>
      <c r="E14" s="44"/>
      <c r="F14" s="47"/>
    </row>
    <row r="15" spans="1:6" ht="3" customHeight="1">
      <c r="A15" s="55"/>
      <c r="B15" s="58"/>
      <c r="C15" s="58"/>
      <c r="D15" s="44"/>
      <c r="E15" s="44"/>
      <c r="F15" s="47"/>
    </row>
    <row r="16" spans="1:6" ht="3" customHeight="1">
      <c r="A16" s="55"/>
      <c r="B16" s="58"/>
      <c r="C16" s="58"/>
      <c r="D16" s="44"/>
      <c r="E16" s="44"/>
      <c r="F16" s="47"/>
    </row>
    <row r="17" spans="1:6" ht="23.45" customHeight="1">
      <c r="A17" s="56"/>
      <c r="B17" s="59"/>
      <c r="C17" s="59"/>
      <c r="D17" s="45"/>
      <c r="E17" s="45"/>
      <c r="F17" s="48"/>
    </row>
    <row r="18" spans="1:6" ht="12.6" customHeight="1" thickBot="1">
      <c r="A18" s="18">
        <v>1</v>
      </c>
      <c r="B18" s="19">
        <v>2</v>
      </c>
      <c r="C18" s="20">
        <v>3</v>
      </c>
      <c r="D18" s="21" t="s">
        <v>199</v>
      </c>
      <c r="E18" s="22" t="s">
        <v>200</v>
      </c>
      <c r="F18" s="23" t="s">
        <v>201</v>
      </c>
    </row>
    <row r="19" spans="1:6" ht="15">
      <c r="A19" s="24" t="s">
        <v>202</v>
      </c>
      <c r="B19" s="25" t="s">
        <v>203</v>
      </c>
      <c r="C19" s="26" t="s">
        <v>204</v>
      </c>
      <c r="D19" s="27">
        <v>756393162.58000004</v>
      </c>
      <c r="E19" s="28">
        <v>521210684.44</v>
      </c>
      <c r="F19" s="27">
        <f>IF(OR(D19="-",E19=D19),"-",D19-IF(E19="-",0,E19))</f>
        <v>235182478.14000005</v>
      </c>
    </row>
    <row r="20" spans="1:6" ht="15">
      <c r="A20" s="29" t="s">
        <v>205</v>
      </c>
      <c r="B20" s="30"/>
      <c r="C20" s="31"/>
      <c r="D20" s="32"/>
      <c r="E20" s="32"/>
      <c r="F20" s="33"/>
    </row>
    <row r="21" spans="1:6" ht="15">
      <c r="A21" s="34" t="s">
        <v>206</v>
      </c>
      <c r="B21" s="35" t="s">
        <v>203</v>
      </c>
      <c r="C21" s="36" t="s">
        <v>207</v>
      </c>
      <c r="D21" s="37">
        <v>57795500</v>
      </c>
      <c r="E21" s="37">
        <v>39353326.390000001</v>
      </c>
      <c r="F21" s="38">
        <f t="shared" ref="F21:F53" si="0">IF(OR(D21="-",E21=D21),"-",D21-IF(E21="-",0,E21))</f>
        <v>18442173.609999999</v>
      </c>
    </row>
    <row r="22" spans="1:6" ht="15">
      <c r="A22" s="34" t="s">
        <v>208</v>
      </c>
      <c r="B22" s="35" t="s">
        <v>203</v>
      </c>
      <c r="C22" s="36" t="s">
        <v>209</v>
      </c>
      <c r="D22" s="37">
        <v>27525757</v>
      </c>
      <c r="E22" s="37">
        <v>17885023.27</v>
      </c>
      <c r="F22" s="38">
        <f t="shared" si="0"/>
        <v>9640733.7300000004</v>
      </c>
    </row>
    <row r="23" spans="1:6" ht="15">
      <c r="A23" s="34" t="s">
        <v>210</v>
      </c>
      <c r="B23" s="35" t="s">
        <v>203</v>
      </c>
      <c r="C23" s="36" t="s">
        <v>211</v>
      </c>
      <c r="D23" s="37">
        <v>32400</v>
      </c>
      <c r="E23" s="37">
        <v>48347.58</v>
      </c>
      <c r="F23" s="38">
        <f t="shared" si="0"/>
        <v>-15947.580000000002</v>
      </c>
    </row>
    <row r="24" spans="1:6" ht="34.5">
      <c r="A24" s="34" t="s">
        <v>212</v>
      </c>
      <c r="B24" s="35" t="s">
        <v>203</v>
      </c>
      <c r="C24" s="36" t="s">
        <v>213</v>
      </c>
      <c r="D24" s="37">
        <v>32400</v>
      </c>
      <c r="E24" s="37">
        <v>48347.58</v>
      </c>
      <c r="F24" s="38">
        <f t="shared" si="0"/>
        <v>-15947.580000000002</v>
      </c>
    </row>
    <row r="25" spans="1:6" ht="45.75">
      <c r="A25" s="34" t="s">
        <v>214</v>
      </c>
      <c r="B25" s="35" t="s">
        <v>203</v>
      </c>
      <c r="C25" s="36" t="s">
        <v>215</v>
      </c>
      <c r="D25" s="37">
        <v>32400</v>
      </c>
      <c r="E25" s="37">
        <v>48347.58</v>
      </c>
      <c r="F25" s="38">
        <f t="shared" si="0"/>
        <v>-15947.580000000002</v>
      </c>
    </row>
    <row r="26" spans="1:6" ht="15">
      <c r="A26" s="34" t="s">
        <v>217</v>
      </c>
      <c r="B26" s="35" t="s">
        <v>203</v>
      </c>
      <c r="C26" s="36" t="s">
        <v>218</v>
      </c>
      <c r="D26" s="37">
        <v>27493357</v>
      </c>
      <c r="E26" s="37">
        <v>17836675.690000001</v>
      </c>
      <c r="F26" s="38">
        <f t="shared" si="0"/>
        <v>9656681.3099999987</v>
      </c>
    </row>
    <row r="27" spans="1:6" ht="68.25">
      <c r="A27" s="39" t="s">
        <v>219</v>
      </c>
      <c r="B27" s="35" t="s">
        <v>203</v>
      </c>
      <c r="C27" s="36" t="s">
        <v>220</v>
      </c>
      <c r="D27" s="37">
        <v>27406357</v>
      </c>
      <c r="E27" s="37">
        <v>17720723.219999999</v>
      </c>
      <c r="F27" s="38">
        <f t="shared" si="0"/>
        <v>9685633.7800000012</v>
      </c>
    </row>
    <row r="28" spans="1:6" ht="102">
      <c r="A28" s="39" t="s">
        <v>221</v>
      </c>
      <c r="B28" s="35" t="s">
        <v>203</v>
      </c>
      <c r="C28" s="36" t="s">
        <v>222</v>
      </c>
      <c r="D28" s="37">
        <v>15000</v>
      </c>
      <c r="E28" s="37">
        <v>26762.12</v>
      </c>
      <c r="F28" s="38">
        <f t="shared" si="0"/>
        <v>-11762.119999999999</v>
      </c>
    </row>
    <row r="29" spans="1:6" ht="45.75">
      <c r="A29" s="34" t="s">
        <v>223</v>
      </c>
      <c r="B29" s="35" t="s">
        <v>203</v>
      </c>
      <c r="C29" s="36" t="s">
        <v>224</v>
      </c>
      <c r="D29" s="37">
        <v>32000</v>
      </c>
      <c r="E29" s="37">
        <v>36398.75</v>
      </c>
      <c r="F29" s="38">
        <f t="shared" si="0"/>
        <v>-4398.75</v>
      </c>
    </row>
    <row r="30" spans="1:6" ht="79.5">
      <c r="A30" s="39" t="s">
        <v>225</v>
      </c>
      <c r="B30" s="35" t="s">
        <v>203</v>
      </c>
      <c r="C30" s="36" t="s">
        <v>226</v>
      </c>
      <c r="D30" s="37">
        <v>40000</v>
      </c>
      <c r="E30" s="37">
        <v>52791.6</v>
      </c>
      <c r="F30" s="38">
        <f t="shared" si="0"/>
        <v>-12791.599999999999</v>
      </c>
    </row>
    <row r="31" spans="1:6" ht="34.5">
      <c r="A31" s="34" t="s">
        <v>227</v>
      </c>
      <c r="B31" s="35" t="s">
        <v>203</v>
      </c>
      <c r="C31" s="36" t="s">
        <v>228</v>
      </c>
      <c r="D31" s="37">
        <v>346000</v>
      </c>
      <c r="E31" s="37">
        <v>266898.43</v>
      </c>
      <c r="F31" s="38">
        <f t="shared" si="0"/>
        <v>79101.570000000007</v>
      </c>
    </row>
    <row r="32" spans="1:6" ht="34.5">
      <c r="A32" s="34" t="s">
        <v>229</v>
      </c>
      <c r="B32" s="35" t="s">
        <v>203</v>
      </c>
      <c r="C32" s="36" t="s">
        <v>230</v>
      </c>
      <c r="D32" s="37">
        <v>346000</v>
      </c>
      <c r="E32" s="37">
        <v>266898.43</v>
      </c>
      <c r="F32" s="38">
        <f t="shared" si="0"/>
        <v>79101.570000000007</v>
      </c>
    </row>
    <row r="33" spans="1:6" ht="68.25">
      <c r="A33" s="34" t="s">
        <v>231</v>
      </c>
      <c r="B33" s="35" t="s">
        <v>203</v>
      </c>
      <c r="C33" s="36" t="s">
        <v>232</v>
      </c>
      <c r="D33" s="37">
        <v>110400</v>
      </c>
      <c r="E33" s="37">
        <v>89706.82</v>
      </c>
      <c r="F33" s="38">
        <f t="shared" si="0"/>
        <v>20693.179999999993</v>
      </c>
    </row>
    <row r="34" spans="1:6" ht="79.5">
      <c r="A34" s="39" t="s">
        <v>233</v>
      </c>
      <c r="B34" s="35" t="s">
        <v>203</v>
      </c>
      <c r="C34" s="36" t="s">
        <v>234</v>
      </c>
      <c r="D34" s="37">
        <v>2300</v>
      </c>
      <c r="E34" s="37">
        <v>1429.67</v>
      </c>
      <c r="F34" s="38">
        <f t="shared" si="0"/>
        <v>870.32999999999993</v>
      </c>
    </row>
    <row r="35" spans="1:6" ht="68.25">
      <c r="A35" s="34" t="s">
        <v>235</v>
      </c>
      <c r="B35" s="35" t="s">
        <v>203</v>
      </c>
      <c r="C35" s="36" t="s">
        <v>236</v>
      </c>
      <c r="D35" s="37">
        <v>255700</v>
      </c>
      <c r="E35" s="37">
        <v>188148.95</v>
      </c>
      <c r="F35" s="38">
        <f t="shared" si="0"/>
        <v>67551.049999999988</v>
      </c>
    </row>
    <row r="36" spans="1:6" ht="68.25">
      <c r="A36" s="34" t="s">
        <v>237</v>
      </c>
      <c r="B36" s="35" t="s">
        <v>203</v>
      </c>
      <c r="C36" s="36" t="s">
        <v>238</v>
      </c>
      <c r="D36" s="37">
        <v>-22400</v>
      </c>
      <c r="E36" s="37">
        <v>-12387.01</v>
      </c>
      <c r="F36" s="38">
        <f t="shared" si="0"/>
        <v>-10012.99</v>
      </c>
    </row>
    <row r="37" spans="1:6" ht="15">
      <c r="A37" s="34" t="s">
        <v>239</v>
      </c>
      <c r="B37" s="35" t="s">
        <v>203</v>
      </c>
      <c r="C37" s="36" t="s">
        <v>240</v>
      </c>
      <c r="D37" s="37">
        <v>6979400</v>
      </c>
      <c r="E37" s="37">
        <v>6141980.7800000003</v>
      </c>
      <c r="F37" s="38">
        <f t="shared" si="0"/>
        <v>837419.21999999974</v>
      </c>
    </row>
    <row r="38" spans="1:6" ht="23.25">
      <c r="A38" s="34" t="s">
        <v>241</v>
      </c>
      <c r="B38" s="35" t="s">
        <v>203</v>
      </c>
      <c r="C38" s="36" t="s">
        <v>242</v>
      </c>
      <c r="D38" s="37">
        <v>6001400</v>
      </c>
      <c r="E38" s="37">
        <v>5027299.28</v>
      </c>
      <c r="F38" s="38">
        <f t="shared" si="0"/>
        <v>974100.71999999974</v>
      </c>
    </row>
    <row r="39" spans="1:6" ht="23.25">
      <c r="A39" s="34" t="s">
        <v>241</v>
      </c>
      <c r="B39" s="35" t="s">
        <v>203</v>
      </c>
      <c r="C39" s="36" t="s">
        <v>243</v>
      </c>
      <c r="D39" s="37">
        <v>6000000</v>
      </c>
      <c r="E39" s="37">
        <v>5025908.99</v>
      </c>
      <c r="F39" s="38">
        <f t="shared" si="0"/>
        <v>974091.00999999978</v>
      </c>
    </row>
    <row r="40" spans="1:6" ht="34.5">
      <c r="A40" s="34" t="s">
        <v>244</v>
      </c>
      <c r="B40" s="35" t="s">
        <v>203</v>
      </c>
      <c r="C40" s="36" t="s">
        <v>245</v>
      </c>
      <c r="D40" s="37">
        <v>1400</v>
      </c>
      <c r="E40" s="37">
        <v>1390.29</v>
      </c>
      <c r="F40" s="38">
        <f t="shared" si="0"/>
        <v>9.7100000000000364</v>
      </c>
    </row>
    <row r="41" spans="1:6" ht="15">
      <c r="A41" s="34" t="s">
        <v>246</v>
      </c>
      <c r="B41" s="35" t="s">
        <v>203</v>
      </c>
      <c r="C41" s="36" t="s">
        <v>247</v>
      </c>
      <c r="D41" s="37">
        <v>963000</v>
      </c>
      <c r="E41" s="37">
        <v>1109733.5</v>
      </c>
      <c r="F41" s="38">
        <f t="shared" si="0"/>
        <v>-146733.5</v>
      </c>
    </row>
    <row r="42" spans="1:6" ht="15">
      <c r="A42" s="34" t="s">
        <v>246</v>
      </c>
      <c r="B42" s="35" t="s">
        <v>203</v>
      </c>
      <c r="C42" s="36" t="s">
        <v>248</v>
      </c>
      <c r="D42" s="37">
        <v>963000</v>
      </c>
      <c r="E42" s="37">
        <v>1110667.71</v>
      </c>
      <c r="F42" s="38">
        <f t="shared" si="0"/>
        <v>-147667.70999999996</v>
      </c>
    </row>
    <row r="43" spans="1:6" ht="23.25">
      <c r="A43" s="34" t="s">
        <v>249</v>
      </c>
      <c r="B43" s="35" t="s">
        <v>203</v>
      </c>
      <c r="C43" s="36" t="s">
        <v>250</v>
      </c>
      <c r="D43" s="37">
        <v>15000</v>
      </c>
      <c r="E43" s="37">
        <v>4948</v>
      </c>
      <c r="F43" s="38">
        <f t="shared" si="0"/>
        <v>10052</v>
      </c>
    </row>
    <row r="44" spans="1:6" ht="34.5">
      <c r="A44" s="34" t="s">
        <v>251</v>
      </c>
      <c r="B44" s="35" t="s">
        <v>203</v>
      </c>
      <c r="C44" s="36" t="s">
        <v>252</v>
      </c>
      <c r="D44" s="37">
        <v>15000</v>
      </c>
      <c r="E44" s="37">
        <v>4948</v>
      </c>
      <c r="F44" s="38">
        <f t="shared" si="0"/>
        <v>10052</v>
      </c>
    </row>
    <row r="45" spans="1:6" ht="15">
      <c r="A45" s="34" t="s">
        <v>253</v>
      </c>
      <c r="B45" s="35" t="s">
        <v>203</v>
      </c>
      <c r="C45" s="36" t="s">
        <v>254</v>
      </c>
      <c r="D45" s="37">
        <v>2300000</v>
      </c>
      <c r="E45" s="37">
        <v>1659229.34</v>
      </c>
      <c r="F45" s="38">
        <f t="shared" si="0"/>
        <v>640770.65999999992</v>
      </c>
    </row>
    <row r="46" spans="1:6" ht="34.5">
      <c r="A46" s="34" t="s">
        <v>255</v>
      </c>
      <c r="B46" s="35" t="s">
        <v>203</v>
      </c>
      <c r="C46" s="36" t="s">
        <v>256</v>
      </c>
      <c r="D46" s="37">
        <v>2300000</v>
      </c>
      <c r="E46" s="37">
        <v>1659229.34</v>
      </c>
      <c r="F46" s="38">
        <f t="shared" si="0"/>
        <v>640770.65999999992</v>
      </c>
    </row>
    <row r="47" spans="1:6" ht="45.75">
      <c r="A47" s="34" t="s">
        <v>257</v>
      </c>
      <c r="B47" s="35" t="s">
        <v>203</v>
      </c>
      <c r="C47" s="36" t="s">
        <v>258</v>
      </c>
      <c r="D47" s="37">
        <v>2300000</v>
      </c>
      <c r="E47" s="37">
        <v>1659229.34</v>
      </c>
      <c r="F47" s="38">
        <f t="shared" si="0"/>
        <v>640770.65999999992</v>
      </c>
    </row>
    <row r="48" spans="1:6" ht="79.5">
      <c r="A48" s="39" t="s">
        <v>259</v>
      </c>
      <c r="B48" s="35" t="s">
        <v>203</v>
      </c>
      <c r="C48" s="36" t="s">
        <v>260</v>
      </c>
      <c r="D48" s="37">
        <v>2300000</v>
      </c>
      <c r="E48" s="37">
        <v>1651930.37</v>
      </c>
      <c r="F48" s="38">
        <f t="shared" si="0"/>
        <v>648069.62999999989</v>
      </c>
    </row>
    <row r="49" spans="1:6" ht="34.5">
      <c r="A49" s="34" t="s">
        <v>261</v>
      </c>
      <c r="B49" s="35" t="s">
        <v>203</v>
      </c>
      <c r="C49" s="36" t="s">
        <v>262</v>
      </c>
      <c r="D49" s="37" t="s">
        <v>216</v>
      </c>
      <c r="E49" s="37">
        <v>489.03</v>
      </c>
      <c r="F49" s="38" t="str">
        <f t="shared" si="0"/>
        <v>-</v>
      </c>
    </row>
    <row r="50" spans="1:6" ht="23.25">
      <c r="A50" s="34" t="s">
        <v>263</v>
      </c>
      <c r="B50" s="35" t="s">
        <v>203</v>
      </c>
      <c r="C50" s="36" t="s">
        <v>264</v>
      </c>
      <c r="D50" s="37" t="s">
        <v>216</v>
      </c>
      <c r="E50" s="37">
        <v>489.03</v>
      </c>
      <c r="F50" s="38" t="str">
        <f t="shared" si="0"/>
        <v>-</v>
      </c>
    </row>
    <row r="51" spans="1:6" ht="45.75">
      <c r="A51" s="34" t="s">
        <v>265</v>
      </c>
      <c r="B51" s="35" t="s">
        <v>203</v>
      </c>
      <c r="C51" s="36" t="s">
        <v>266</v>
      </c>
      <c r="D51" s="37" t="s">
        <v>216</v>
      </c>
      <c r="E51" s="37">
        <v>1.74</v>
      </c>
      <c r="F51" s="38" t="str">
        <f t="shared" si="0"/>
        <v>-</v>
      </c>
    </row>
    <row r="52" spans="1:6" ht="57">
      <c r="A52" s="34" t="s">
        <v>267</v>
      </c>
      <c r="B52" s="35" t="s">
        <v>203</v>
      </c>
      <c r="C52" s="36" t="s">
        <v>268</v>
      </c>
      <c r="D52" s="37" t="s">
        <v>216</v>
      </c>
      <c r="E52" s="37">
        <v>1.74</v>
      </c>
      <c r="F52" s="38" t="str">
        <f t="shared" si="0"/>
        <v>-</v>
      </c>
    </row>
    <row r="53" spans="1:6" ht="15">
      <c r="A53" s="34" t="s">
        <v>269</v>
      </c>
      <c r="B53" s="35" t="s">
        <v>203</v>
      </c>
      <c r="C53" s="36" t="s">
        <v>270</v>
      </c>
      <c r="D53" s="37" t="s">
        <v>216</v>
      </c>
      <c r="E53" s="37">
        <v>487.29</v>
      </c>
      <c r="F53" s="38" t="str">
        <f t="shared" si="0"/>
        <v>-</v>
      </c>
    </row>
    <row r="54" spans="1:6" ht="23.25">
      <c r="A54" s="34" t="s">
        <v>271</v>
      </c>
      <c r="B54" s="35" t="s">
        <v>203</v>
      </c>
      <c r="C54" s="36" t="s">
        <v>272</v>
      </c>
      <c r="D54" s="37" t="s">
        <v>216</v>
      </c>
      <c r="E54" s="37">
        <v>487.29</v>
      </c>
      <c r="F54" s="38" t="str">
        <f t="shared" ref="F54:F115" si="1">IF(OR(D54="-",E54=D54),"-",D54-IF(E54="-",0,E54))</f>
        <v>-</v>
      </c>
    </row>
    <row r="55" spans="1:6" ht="34.5">
      <c r="A55" s="34" t="s">
        <v>273</v>
      </c>
      <c r="B55" s="35" t="s">
        <v>203</v>
      </c>
      <c r="C55" s="36" t="s">
        <v>274</v>
      </c>
      <c r="D55" s="37">
        <v>11703893</v>
      </c>
      <c r="E55" s="37">
        <v>7721302.4199999999</v>
      </c>
      <c r="F55" s="38">
        <f t="shared" si="1"/>
        <v>3982590.58</v>
      </c>
    </row>
    <row r="56" spans="1:6" ht="79.5">
      <c r="A56" s="39" t="s">
        <v>275</v>
      </c>
      <c r="B56" s="35" t="s">
        <v>203</v>
      </c>
      <c r="C56" s="36" t="s">
        <v>276</v>
      </c>
      <c r="D56" s="37">
        <v>11598600</v>
      </c>
      <c r="E56" s="37">
        <v>7370339.4199999999</v>
      </c>
      <c r="F56" s="38">
        <f t="shared" si="1"/>
        <v>4228260.58</v>
      </c>
    </row>
    <row r="57" spans="1:6" ht="57">
      <c r="A57" s="34" t="s">
        <v>277</v>
      </c>
      <c r="B57" s="35" t="s">
        <v>203</v>
      </c>
      <c r="C57" s="36" t="s">
        <v>278</v>
      </c>
      <c r="D57" s="37">
        <v>2448600</v>
      </c>
      <c r="E57" s="37">
        <v>1397487.08</v>
      </c>
      <c r="F57" s="38">
        <f t="shared" si="1"/>
        <v>1051112.92</v>
      </c>
    </row>
    <row r="58" spans="1:6" ht="79.5">
      <c r="A58" s="39" t="s">
        <v>279</v>
      </c>
      <c r="B58" s="35" t="s">
        <v>203</v>
      </c>
      <c r="C58" s="36" t="s">
        <v>280</v>
      </c>
      <c r="D58" s="37">
        <v>2448600</v>
      </c>
      <c r="E58" s="37">
        <v>1397487.08</v>
      </c>
      <c r="F58" s="38">
        <f t="shared" si="1"/>
        <v>1051112.92</v>
      </c>
    </row>
    <row r="59" spans="1:6" ht="79.5">
      <c r="A59" s="39" t="s">
        <v>279</v>
      </c>
      <c r="B59" s="35" t="s">
        <v>203</v>
      </c>
      <c r="C59" s="36" t="s">
        <v>281</v>
      </c>
      <c r="D59" s="37">
        <v>40000</v>
      </c>
      <c r="E59" s="37">
        <v>23156.95</v>
      </c>
      <c r="F59" s="38">
        <f t="shared" si="1"/>
        <v>16843.05</v>
      </c>
    </row>
    <row r="60" spans="1:6" ht="79.5">
      <c r="A60" s="39" t="s">
        <v>279</v>
      </c>
      <c r="B60" s="35" t="s">
        <v>203</v>
      </c>
      <c r="C60" s="36" t="s">
        <v>282</v>
      </c>
      <c r="D60" s="37" t="s">
        <v>216</v>
      </c>
      <c r="E60" s="37">
        <v>1638.5</v>
      </c>
      <c r="F60" s="38" t="str">
        <f t="shared" si="1"/>
        <v>-</v>
      </c>
    </row>
    <row r="61" spans="1:6" ht="79.5">
      <c r="A61" s="39" t="s">
        <v>279</v>
      </c>
      <c r="B61" s="35" t="s">
        <v>203</v>
      </c>
      <c r="C61" s="36" t="s">
        <v>283</v>
      </c>
      <c r="D61" s="37">
        <v>5000</v>
      </c>
      <c r="E61" s="37">
        <v>20427.91</v>
      </c>
      <c r="F61" s="38">
        <f t="shared" si="1"/>
        <v>-15427.91</v>
      </c>
    </row>
    <row r="62" spans="1:6" ht="79.5">
      <c r="A62" s="39" t="s">
        <v>279</v>
      </c>
      <c r="B62" s="35" t="s">
        <v>203</v>
      </c>
      <c r="C62" s="36" t="s">
        <v>284</v>
      </c>
      <c r="D62" s="37">
        <v>2000</v>
      </c>
      <c r="E62" s="37">
        <v>5141.2700000000004</v>
      </c>
      <c r="F62" s="38">
        <f t="shared" si="1"/>
        <v>-3141.2700000000004</v>
      </c>
    </row>
    <row r="63" spans="1:6" ht="79.5">
      <c r="A63" s="39" t="s">
        <v>279</v>
      </c>
      <c r="B63" s="35" t="s">
        <v>203</v>
      </c>
      <c r="C63" s="36" t="s">
        <v>285</v>
      </c>
      <c r="D63" s="37">
        <v>5000</v>
      </c>
      <c r="E63" s="37">
        <v>5151.25</v>
      </c>
      <c r="F63" s="38">
        <f t="shared" si="1"/>
        <v>-151.25</v>
      </c>
    </row>
    <row r="64" spans="1:6" ht="79.5">
      <c r="A64" s="39" t="s">
        <v>279</v>
      </c>
      <c r="B64" s="35" t="s">
        <v>203</v>
      </c>
      <c r="C64" s="36" t="s">
        <v>286</v>
      </c>
      <c r="D64" s="37">
        <v>6000</v>
      </c>
      <c r="E64" s="37">
        <v>1745.54</v>
      </c>
      <c r="F64" s="38">
        <f t="shared" si="1"/>
        <v>4254.46</v>
      </c>
    </row>
    <row r="65" spans="1:6" ht="79.5">
      <c r="A65" s="39" t="s">
        <v>279</v>
      </c>
      <c r="B65" s="35" t="s">
        <v>203</v>
      </c>
      <c r="C65" s="36" t="s">
        <v>287</v>
      </c>
      <c r="D65" s="37">
        <v>6500</v>
      </c>
      <c r="E65" s="37">
        <v>2012.58</v>
      </c>
      <c r="F65" s="38">
        <f t="shared" si="1"/>
        <v>4487.42</v>
      </c>
    </row>
    <row r="66" spans="1:6" ht="79.5">
      <c r="A66" s="39" t="s">
        <v>279</v>
      </c>
      <c r="B66" s="35" t="s">
        <v>203</v>
      </c>
      <c r="C66" s="36" t="s">
        <v>288</v>
      </c>
      <c r="D66" s="37">
        <v>5000</v>
      </c>
      <c r="E66" s="37">
        <v>4172.18</v>
      </c>
      <c r="F66" s="38">
        <f t="shared" si="1"/>
        <v>827.81999999999971</v>
      </c>
    </row>
    <row r="67" spans="1:6" ht="79.5">
      <c r="A67" s="39" t="s">
        <v>279</v>
      </c>
      <c r="B67" s="35" t="s">
        <v>203</v>
      </c>
      <c r="C67" s="36" t="s">
        <v>289</v>
      </c>
      <c r="D67" s="37">
        <v>1000</v>
      </c>
      <c r="E67" s="37">
        <v>1213.46</v>
      </c>
      <c r="F67" s="38">
        <f t="shared" si="1"/>
        <v>-213.46000000000004</v>
      </c>
    </row>
    <row r="68" spans="1:6" ht="79.5">
      <c r="A68" s="39" t="s">
        <v>279</v>
      </c>
      <c r="B68" s="35" t="s">
        <v>203</v>
      </c>
      <c r="C68" s="36" t="s">
        <v>290</v>
      </c>
      <c r="D68" s="37" t="s">
        <v>216</v>
      </c>
      <c r="E68" s="37">
        <v>3061.39</v>
      </c>
      <c r="F68" s="38" t="str">
        <f t="shared" si="1"/>
        <v>-</v>
      </c>
    </row>
    <row r="69" spans="1:6" ht="79.5">
      <c r="A69" s="39" t="s">
        <v>279</v>
      </c>
      <c r="B69" s="35" t="s">
        <v>203</v>
      </c>
      <c r="C69" s="36" t="s">
        <v>291</v>
      </c>
      <c r="D69" s="37">
        <v>3000</v>
      </c>
      <c r="E69" s="37">
        <v>1147.5</v>
      </c>
      <c r="F69" s="38">
        <f t="shared" si="1"/>
        <v>1852.5</v>
      </c>
    </row>
    <row r="70" spans="1:6" ht="79.5">
      <c r="A70" s="39" t="s">
        <v>279</v>
      </c>
      <c r="B70" s="35" t="s">
        <v>203</v>
      </c>
      <c r="C70" s="36" t="s">
        <v>292</v>
      </c>
      <c r="D70" s="37">
        <v>5500</v>
      </c>
      <c r="E70" s="37">
        <v>6336.15</v>
      </c>
      <c r="F70" s="38">
        <f t="shared" si="1"/>
        <v>-836.14999999999964</v>
      </c>
    </row>
    <row r="71" spans="1:6" ht="79.5">
      <c r="A71" s="39" t="s">
        <v>279</v>
      </c>
      <c r="B71" s="35" t="s">
        <v>203</v>
      </c>
      <c r="C71" s="36" t="s">
        <v>293</v>
      </c>
      <c r="D71" s="37">
        <v>21200</v>
      </c>
      <c r="E71" s="37">
        <v>21249.119999999999</v>
      </c>
      <c r="F71" s="38">
        <f t="shared" si="1"/>
        <v>-49.119999999998981</v>
      </c>
    </row>
    <row r="72" spans="1:6" ht="79.5">
      <c r="A72" s="39" t="s">
        <v>279</v>
      </c>
      <c r="B72" s="35" t="s">
        <v>203</v>
      </c>
      <c r="C72" s="36" t="s">
        <v>294</v>
      </c>
      <c r="D72" s="37">
        <v>17000</v>
      </c>
      <c r="E72" s="37">
        <v>20487.7</v>
      </c>
      <c r="F72" s="38">
        <f t="shared" si="1"/>
        <v>-3487.7000000000007</v>
      </c>
    </row>
    <row r="73" spans="1:6" ht="79.5">
      <c r="A73" s="39" t="s">
        <v>279</v>
      </c>
      <c r="B73" s="35" t="s">
        <v>203</v>
      </c>
      <c r="C73" s="36" t="s">
        <v>295</v>
      </c>
      <c r="D73" s="37">
        <v>2331400</v>
      </c>
      <c r="E73" s="37">
        <v>1280545.58</v>
      </c>
      <c r="F73" s="38">
        <f t="shared" si="1"/>
        <v>1050854.42</v>
      </c>
    </row>
    <row r="74" spans="1:6" ht="79.5">
      <c r="A74" s="39" t="s">
        <v>296</v>
      </c>
      <c r="B74" s="35" t="s">
        <v>203</v>
      </c>
      <c r="C74" s="36" t="s">
        <v>297</v>
      </c>
      <c r="D74" s="37">
        <v>2000</v>
      </c>
      <c r="E74" s="37">
        <v>2000</v>
      </c>
      <c r="F74" s="38" t="str">
        <f t="shared" si="1"/>
        <v>-</v>
      </c>
    </row>
    <row r="75" spans="1:6" ht="68.25">
      <c r="A75" s="34" t="s">
        <v>298</v>
      </c>
      <c r="B75" s="35" t="s">
        <v>203</v>
      </c>
      <c r="C75" s="36" t="s">
        <v>299</v>
      </c>
      <c r="D75" s="37">
        <v>2000</v>
      </c>
      <c r="E75" s="37">
        <v>2000</v>
      </c>
      <c r="F75" s="38" t="str">
        <f t="shared" si="1"/>
        <v>-</v>
      </c>
    </row>
    <row r="76" spans="1:6" ht="34.5">
      <c r="A76" s="34" t="s">
        <v>300</v>
      </c>
      <c r="B76" s="35" t="s">
        <v>203</v>
      </c>
      <c r="C76" s="36" t="s">
        <v>301</v>
      </c>
      <c r="D76" s="37">
        <v>9148000</v>
      </c>
      <c r="E76" s="37">
        <v>5970852.3399999999</v>
      </c>
      <c r="F76" s="38">
        <f t="shared" si="1"/>
        <v>3177147.66</v>
      </c>
    </row>
    <row r="77" spans="1:6" ht="34.5">
      <c r="A77" s="34" t="s">
        <v>302</v>
      </c>
      <c r="B77" s="35" t="s">
        <v>203</v>
      </c>
      <c r="C77" s="36" t="s">
        <v>303</v>
      </c>
      <c r="D77" s="37">
        <v>9148000</v>
      </c>
      <c r="E77" s="37">
        <v>5970852.3399999999</v>
      </c>
      <c r="F77" s="38">
        <f t="shared" si="1"/>
        <v>3177147.66</v>
      </c>
    </row>
    <row r="78" spans="1:6" ht="23.25">
      <c r="A78" s="34" t="s">
        <v>304</v>
      </c>
      <c r="B78" s="35" t="s">
        <v>203</v>
      </c>
      <c r="C78" s="36" t="s">
        <v>305</v>
      </c>
      <c r="D78" s="37">
        <v>105293</v>
      </c>
      <c r="E78" s="37">
        <v>350963</v>
      </c>
      <c r="F78" s="38">
        <f t="shared" si="1"/>
        <v>-245670</v>
      </c>
    </row>
    <row r="79" spans="1:6" ht="45.75">
      <c r="A79" s="34" t="s">
        <v>306</v>
      </c>
      <c r="B79" s="35" t="s">
        <v>203</v>
      </c>
      <c r="C79" s="36" t="s">
        <v>307</v>
      </c>
      <c r="D79" s="37">
        <v>105293</v>
      </c>
      <c r="E79" s="37">
        <v>350963</v>
      </c>
      <c r="F79" s="38">
        <f t="shared" si="1"/>
        <v>-245670</v>
      </c>
    </row>
    <row r="80" spans="1:6" ht="57">
      <c r="A80" s="34" t="s">
        <v>308</v>
      </c>
      <c r="B80" s="35" t="s">
        <v>203</v>
      </c>
      <c r="C80" s="36" t="s">
        <v>309</v>
      </c>
      <c r="D80" s="37">
        <v>105293</v>
      </c>
      <c r="E80" s="37">
        <v>350963</v>
      </c>
      <c r="F80" s="38">
        <f t="shared" si="1"/>
        <v>-245670</v>
      </c>
    </row>
    <row r="81" spans="1:6" ht="23.25">
      <c r="A81" s="34" t="s">
        <v>310</v>
      </c>
      <c r="B81" s="35" t="s">
        <v>203</v>
      </c>
      <c r="C81" s="36" t="s">
        <v>311</v>
      </c>
      <c r="D81" s="37">
        <v>93800</v>
      </c>
      <c r="E81" s="37">
        <v>108407.58</v>
      </c>
      <c r="F81" s="38">
        <f t="shared" si="1"/>
        <v>-14607.580000000002</v>
      </c>
    </row>
    <row r="82" spans="1:6" ht="23.25">
      <c r="A82" s="34" t="s">
        <v>312</v>
      </c>
      <c r="B82" s="35" t="s">
        <v>203</v>
      </c>
      <c r="C82" s="36" t="s">
        <v>313</v>
      </c>
      <c r="D82" s="37">
        <v>93800</v>
      </c>
      <c r="E82" s="37">
        <v>108407.58</v>
      </c>
      <c r="F82" s="38">
        <f t="shared" si="1"/>
        <v>-14607.580000000002</v>
      </c>
    </row>
    <row r="83" spans="1:6" ht="23.25">
      <c r="A83" s="34" t="s">
        <v>314</v>
      </c>
      <c r="B83" s="35" t="s">
        <v>203</v>
      </c>
      <c r="C83" s="36" t="s">
        <v>315</v>
      </c>
      <c r="D83" s="37">
        <v>33300</v>
      </c>
      <c r="E83" s="37">
        <v>34456.949999999997</v>
      </c>
      <c r="F83" s="38">
        <f t="shared" si="1"/>
        <v>-1156.9499999999971</v>
      </c>
    </row>
    <row r="84" spans="1:6" ht="57">
      <c r="A84" s="34" t="s">
        <v>316</v>
      </c>
      <c r="B84" s="35" t="s">
        <v>203</v>
      </c>
      <c r="C84" s="36" t="s">
        <v>317</v>
      </c>
      <c r="D84" s="37">
        <v>33300</v>
      </c>
      <c r="E84" s="37">
        <v>34456.949999999997</v>
      </c>
      <c r="F84" s="38">
        <f t="shared" si="1"/>
        <v>-1156.9499999999971</v>
      </c>
    </row>
    <row r="85" spans="1:6" ht="23.25">
      <c r="A85" s="34" t="s">
        <v>318</v>
      </c>
      <c r="B85" s="35" t="s">
        <v>203</v>
      </c>
      <c r="C85" s="36" t="s">
        <v>319</v>
      </c>
      <c r="D85" s="37">
        <v>8200</v>
      </c>
      <c r="E85" s="37">
        <v>7995.57</v>
      </c>
      <c r="F85" s="38">
        <f t="shared" si="1"/>
        <v>204.43000000000029</v>
      </c>
    </row>
    <row r="86" spans="1:6" ht="57">
      <c r="A86" s="34" t="s">
        <v>320</v>
      </c>
      <c r="B86" s="35" t="s">
        <v>203</v>
      </c>
      <c r="C86" s="36" t="s">
        <v>321</v>
      </c>
      <c r="D86" s="37">
        <v>8200</v>
      </c>
      <c r="E86" s="37">
        <v>7995.57</v>
      </c>
      <c r="F86" s="38">
        <f t="shared" si="1"/>
        <v>204.43000000000029</v>
      </c>
    </row>
    <row r="87" spans="1:6" ht="23.25">
      <c r="A87" s="34" t="s">
        <v>322</v>
      </c>
      <c r="B87" s="35" t="s">
        <v>203</v>
      </c>
      <c r="C87" s="36" t="s">
        <v>323</v>
      </c>
      <c r="D87" s="37">
        <v>300</v>
      </c>
      <c r="E87" s="37">
        <v>197.16</v>
      </c>
      <c r="F87" s="38">
        <f t="shared" si="1"/>
        <v>102.84</v>
      </c>
    </row>
    <row r="88" spans="1:6" ht="45.75">
      <c r="A88" s="34" t="s">
        <v>324</v>
      </c>
      <c r="B88" s="35" t="s">
        <v>203</v>
      </c>
      <c r="C88" s="36" t="s">
        <v>325</v>
      </c>
      <c r="D88" s="37">
        <v>300</v>
      </c>
      <c r="E88" s="37">
        <v>197.16</v>
      </c>
      <c r="F88" s="38">
        <f t="shared" si="1"/>
        <v>102.84</v>
      </c>
    </row>
    <row r="89" spans="1:6" ht="23.25">
      <c r="A89" s="34" t="s">
        <v>326</v>
      </c>
      <c r="B89" s="35" t="s">
        <v>203</v>
      </c>
      <c r="C89" s="36" t="s">
        <v>327</v>
      </c>
      <c r="D89" s="37">
        <v>52000</v>
      </c>
      <c r="E89" s="37">
        <v>65757.899999999994</v>
      </c>
      <c r="F89" s="38">
        <f t="shared" si="1"/>
        <v>-13757.899999999994</v>
      </c>
    </row>
    <row r="90" spans="1:6" ht="57">
      <c r="A90" s="34" t="s">
        <v>328</v>
      </c>
      <c r="B90" s="35" t="s">
        <v>203</v>
      </c>
      <c r="C90" s="36" t="s">
        <v>329</v>
      </c>
      <c r="D90" s="37">
        <v>52000</v>
      </c>
      <c r="E90" s="37">
        <v>65757.899999999994</v>
      </c>
      <c r="F90" s="38">
        <f t="shared" si="1"/>
        <v>-13757.899999999994</v>
      </c>
    </row>
    <row r="91" spans="1:6" ht="23.25">
      <c r="A91" s="34" t="s">
        <v>330</v>
      </c>
      <c r="B91" s="35" t="s">
        <v>203</v>
      </c>
      <c r="C91" s="36" t="s">
        <v>331</v>
      </c>
      <c r="D91" s="37">
        <v>6100300</v>
      </c>
      <c r="E91" s="37">
        <v>3141556.53</v>
      </c>
      <c r="F91" s="38">
        <f t="shared" si="1"/>
        <v>2958743.47</v>
      </c>
    </row>
    <row r="92" spans="1:6" ht="15">
      <c r="A92" s="34" t="s">
        <v>332</v>
      </c>
      <c r="B92" s="35" t="s">
        <v>203</v>
      </c>
      <c r="C92" s="36" t="s">
        <v>333</v>
      </c>
      <c r="D92" s="37">
        <v>5926280</v>
      </c>
      <c r="E92" s="37">
        <v>3006353.4</v>
      </c>
      <c r="F92" s="38">
        <f t="shared" si="1"/>
        <v>2919926.6</v>
      </c>
    </row>
    <row r="93" spans="1:6" ht="15">
      <c r="A93" s="34" t="s">
        <v>334</v>
      </c>
      <c r="B93" s="35" t="s">
        <v>203</v>
      </c>
      <c r="C93" s="36" t="s">
        <v>335</v>
      </c>
      <c r="D93" s="37">
        <v>5926280</v>
      </c>
      <c r="E93" s="37">
        <v>3006353.4</v>
      </c>
      <c r="F93" s="38">
        <f t="shared" si="1"/>
        <v>2919926.6</v>
      </c>
    </row>
    <row r="94" spans="1:6" ht="34.5">
      <c r="A94" s="34" t="s">
        <v>336</v>
      </c>
      <c r="B94" s="35" t="s">
        <v>203</v>
      </c>
      <c r="C94" s="36" t="s">
        <v>337</v>
      </c>
      <c r="D94" s="37">
        <v>5926280</v>
      </c>
      <c r="E94" s="37">
        <v>3006353.4</v>
      </c>
      <c r="F94" s="38">
        <f t="shared" si="1"/>
        <v>2919926.6</v>
      </c>
    </row>
    <row r="95" spans="1:6" ht="15">
      <c r="A95" s="34" t="s">
        <v>338</v>
      </c>
      <c r="B95" s="35" t="s">
        <v>203</v>
      </c>
      <c r="C95" s="36" t="s">
        <v>339</v>
      </c>
      <c r="D95" s="37">
        <v>174020</v>
      </c>
      <c r="E95" s="37">
        <v>135203.13</v>
      </c>
      <c r="F95" s="38">
        <f t="shared" si="1"/>
        <v>38816.869999999995</v>
      </c>
    </row>
    <row r="96" spans="1:6" ht="34.5">
      <c r="A96" s="34" t="s">
        <v>340</v>
      </c>
      <c r="B96" s="35" t="s">
        <v>203</v>
      </c>
      <c r="C96" s="36" t="s">
        <v>341</v>
      </c>
      <c r="D96" s="37">
        <v>158720</v>
      </c>
      <c r="E96" s="37">
        <v>119903.16</v>
      </c>
      <c r="F96" s="38">
        <f t="shared" si="1"/>
        <v>38816.839999999997</v>
      </c>
    </row>
    <row r="97" spans="1:6" ht="34.5">
      <c r="A97" s="34" t="s">
        <v>342</v>
      </c>
      <c r="B97" s="35" t="s">
        <v>203</v>
      </c>
      <c r="C97" s="36" t="s">
        <v>343</v>
      </c>
      <c r="D97" s="37">
        <v>158720</v>
      </c>
      <c r="E97" s="37">
        <v>119903.16</v>
      </c>
      <c r="F97" s="38">
        <f t="shared" si="1"/>
        <v>38816.839999999997</v>
      </c>
    </row>
    <row r="98" spans="1:6" ht="15">
      <c r="A98" s="34" t="s">
        <v>344</v>
      </c>
      <c r="B98" s="35" t="s">
        <v>203</v>
      </c>
      <c r="C98" s="36" t="s">
        <v>345</v>
      </c>
      <c r="D98" s="37">
        <v>15300</v>
      </c>
      <c r="E98" s="37">
        <v>15299.97</v>
      </c>
      <c r="F98" s="38">
        <f t="shared" si="1"/>
        <v>3.0000000000654836E-2</v>
      </c>
    </row>
    <row r="99" spans="1:6" ht="23.25">
      <c r="A99" s="34" t="s">
        <v>346</v>
      </c>
      <c r="B99" s="35" t="s">
        <v>203</v>
      </c>
      <c r="C99" s="36" t="s">
        <v>347</v>
      </c>
      <c r="D99" s="37">
        <v>15300</v>
      </c>
      <c r="E99" s="37">
        <v>15299.97</v>
      </c>
      <c r="F99" s="38">
        <f t="shared" si="1"/>
        <v>3.0000000000654836E-2</v>
      </c>
    </row>
    <row r="100" spans="1:6" ht="23.25">
      <c r="A100" s="34" t="s">
        <v>348</v>
      </c>
      <c r="B100" s="35" t="s">
        <v>203</v>
      </c>
      <c r="C100" s="36" t="s">
        <v>349</v>
      </c>
      <c r="D100" s="37">
        <v>1703100</v>
      </c>
      <c r="E100" s="37">
        <v>1411468.91</v>
      </c>
      <c r="F100" s="38">
        <f t="shared" si="1"/>
        <v>291631.09000000008</v>
      </c>
    </row>
    <row r="101" spans="1:6" ht="68.25">
      <c r="A101" s="39" t="s">
        <v>350</v>
      </c>
      <c r="B101" s="35" t="s">
        <v>203</v>
      </c>
      <c r="C101" s="36" t="s">
        <v>351</v>
      </c>
      <c r="D101" s="37">
        <v>913000</v>
      </c>
      <c r="E101" s="37">
        <v>874958.79</v>
      </c>
      <c r="F101" s="38">
        <f t="shared" si="1"/>
        <v>38041.209999999963</v>
      </c>
    </row>
    <row r="102" spans="1:6" ht="90.75">
      <c r="A102" s="39" t="s">
        <v>352</v>
      </c>
      <c r="B102" s="35" t="s">
        <v>203</v>
      </c>
      <c r="C102" s="36" t="s">
        <v>353</v>
      </c>
      <c r="D102" s="37">
        <v>913000</v>
      </c>
      <c r="E102" s="37">
        <v>874958.79</v>
      </c>
      <c r="F102" s="38">
        <f t="shared" si="1"/>
        <v>38041.209999999963</v>
      </c>
    </row>
    <row r="103" spans="1:6" ht="90.75">
      <c r="A103" s="39" t="s">
        <v>354</v>
      </c>
      <c r="B103" s="35" t="s">
        <v>203</v>
      </c>
      <c r="C103" s="36" t="s">
        <v>355</v>
      </c>
      <c r="D103" s="37">
        <v>913000</v>
      </c>
      <c r="E103" s="37">
        <v>874958.79</v>
      </c>
      <c r="F103" s="38">
        <f t="shared" si="1"/>
        <v>38041.209999999963</v>
      </c>
    </row>
    <row r="104" spans="1:6" ht="34.5">
      <c r="A104" s="34" t="s">
        <v>356</v>
      </c>
      <c r="B104" s="35" t="s">
        <v>203</v>
      </c>
      <c r="C104" s="36" t="s">
        <v>357</v>
      </c>
      <c r="D104" s="37">
        <v>790100</v>
      </c>
      <c r="E104" s="37">
        <v>536510.12</v>
      </c>
      <c r="F104" s="38">
        <f t="shared" si="1"/>
        <v>253589.88</v>
      </c>
    </row>
    <row r="105" spans="1:6" ht="34.5">
      <c r="A105" s="34" t="s">
        <v>358</v>
      </c>
      <c r="B105" s="35" t="s">
        <v>203</v>
      </c>
      <c r="C105" s="36" t="s">
        <v>359</v>
      </c>
      <c r="D105" s="37">
        <v>755100</v>
      </c>
      <c r="E105" s="37">
        <v>502527.24</v>
      </c>
      <c r="F105" s="38">
        <f t="shared" si="1"/>
        <v>252572.76</v>
      </c>
    </row>
    <row r="106" spans="1:6" ht="45.75">
      <c r="A106" s="34" t="s">
        <v>360</v>
      </c>
      <c r="B106" s="35" t="s">
        <v>203</v>
      </c>
      <c r="C106" s="36" t="s">
        <v>361</v>
      </c>
      <c r="D106" s="37">
        <v>755100</v>
      </c>
      <c r="E106" s="37">
        <v>502527.24</v>
      </c>
      <c r="F106" s="38">
        <f t="shared" si="1"/>
        <v>252572.76</v>
      </c>
    </row>
    <row r="107" spans="1:6" ht="45.75">
      <c r="A107" s="34" t="s">
        <v>360</v>
      </c>
      <c r="B107" s="35" t="s">
        <v>203</v>
      </c>
      <c r="C107" s="36" t="s">
        <v>362</v>
      </c>
      <c r="D107" s="37">
        <v>36700</v>
      </c>
      <c r="E107" s="37">
        <v>110194.46</v>
      </c>
      <c r="F107" s="38">
        <f t="shared" si="1"/>
        <v>-73494.460000000006</v>
      </c>
    </row>
    <row r="108" spans="1:6" ht="45.75">
      <c r="A108" s="34" t="s">
        <v>360</v>
      </c>
      <c r="B108" s="35" t="s">
        <v>203</v>
      </c>
      <c r="C108" s="36" t="s">
        <v>363</v>
      </c>
      <c r="D108" s="37">
        <v>2000</v>
      </c>
      <c r="E108" s="37">
        <v>6572.02</v>
      </c>
      <c r="F108" s="38">
        <f t="shared" si="1"/>
        <v>-4572.0200000000004</v>
      </c>
    </row>
    <row r="109" spans="1:6" ht="45.75">
      <c r="A109" s="34" t="s">
        <v>360</v>
      </c>
      <c r="B109" s="35" t="s">
        <v>203</v>
      </c>
      <c r="C109" s="36" t="s">
        <v>364</v>
      </c>
      <c r="D109" s="37">
        <v>30000</v>
      </c>
      <c r="E109" s="37">
        <v>15649.58</v>
      </c>
      <c r="F109" s="38">
        <f t="shared" si="1"/>
        <v>14350.42</v>
      </c>
    </row>
    <row r="110" spans="1:6" ht="45.75">
      <c r="A110" s="34" t="s">
        <v>360</v>
      </c>
      <c r="B110" s="35" t="s">
        <v>203</v>
      </c>
      <c r="C110" s="36" t="s">
        <v>365</v>
      </c>
      <c r="D110" s="37">
        <v>60000</v>
      </c>
      <c r="E110" s="37">
        <v>45701.37</v>
      </c>
      <c r="F110" s="38">
        <f t="shared" si="1"/>
        <v>14298.629999999997</v>
      </c>
    </row>
    <row r="111" spans="1:6" ht="45.75">
      <c r="A111" s="34" t="s">
        <v>360</v>
      </c>
      <c r="B111" s="35" t="s">
        <v>203</v>
      </c>
      <c r="C111" s="36" t="s">
        <v>366</v>
      </c>
      <c r="D111" s="37">
        <v>5600</v>
      </c>
      <c r="E111" s="37">
        <v>18763.89</v>
      </c>
      <c r="F111" s="38">
        <f t="shared" si="1"/>
        <v>-13163.89</v>
      </c>
    </row>
    <row r="112" spans="1:6" ht="45.75">
      <c r="A112" s="34" t="s">
        <v>360</v>
      </c>
      <c r="B112" s="35" t="s">
        <v>203</v>
      </c>
      <c r="C112" s="36" t="s">
        <v>367</v>
      </c>
      <c r="D112" s="37">
        <v>32000</v>
      </c>
      <c r="E112" s="37">
        <v>34672.26</v>
      </c>
      <c r="F112" s="38">
        <f t="shared" si="1"/>
        <v>-2672.260000000002</v>
      </c>
    </row>
    <row r="113" spans="1:6" ht="45.75">
      <c r="A113" s="34" t="s">
        <v>360</v>
      </c>
      <c r="B113" s="35" t="s">
        <v>203</v>
      </c>
      <c r="C113" s="36" t="s">
        <v>368</v>
      </c>
      <c r="D113" s="37">
        <v>22000</v>
      </c>
      <c r="E113" s="37">
        <v>13429.98</v>
      </c>
      <c r="F113" s="38">
        <f t="shared" si="1"/>
        <v>8570.02</v>
      </c>
    </row>
    <row r="114" spans="1:6" ht="45.75">
      <c r="A114" s="34" t="s">
        <v>360</v>
      </c>
      <c r="B114" s="35" t="s">
        <v>203</v>
      </c>
      <c r="C114" s="36" t="s">
        <v>369</v>
      </c>
      <c r="D114" s="37">
        <v>22000</v>
      </c>
      <c r="E114" s="37">
        <v>21918.57</v>
      </c>
      <c r="F114" s="38">
        <f t="shared" si="1"/>
        <v>81.430000000000291</v>
      </c>
    </row>
    <row r="115" spans="1:6" ht="45.75">
      <c r="A115" s="34" t="s">
        <v>360</v>
      </c>
      <c r="B115" s="35" t="s">
        <v>203</v>
      </c>
      <c r="C115" s="36" t="s">
        <v>370</v>
      </c>
      <c r="D115" s="37">
        <v>32100</v>
      </c>
      <c r="E115" s="37">
        <v>34590.26</v>
      </c>
      <c r="F115" s="38">
        <f t="shared" si="1"/>
        <v>-2490.260000000002</v>
      </c>
    </row>
    <row r="116" spans="1:6" ht="45.75">
      <c r="A116" s="34" t="s">
        <v>360</v>
      </c>
      <c r="B116" s="35" t="s">
        <v>203</v>
      </c>
      <c r="C116" s="36" t="s">
        <v>371</v>
      </c>
      <c r="D116" s="37">
        <v>3500</v>
      </c>
      <c r="E116" s="37">
        <v>3264</v>
      </c>
      <c r="F116" s="38">
        <f t="shared" ref="F116:F179" si="2">IF(OR(D116="-",E116=D116),"-",D116-IF(E116="-",0,E116))</f>
        <v>236</v>
      </c>
    </row>
    <row r="117" spans="1:6" ht="45.75">
      <c r="A117" s="34" t="s">
        <v>360</v>
      </c>
      <c r="B117" s="35" t="s">
        <v>203</v>
      </c>
      <c r="C117" s="36" t="s">
        <v>372</v>
      </c>
      <c r="D117" s="37">
        <v>9000</v>
      </c>
      <c r="E117" s="37">
        <v>19629.150000000001</v>
      </c>
      <c r="F117" s="38">
        <f t="shared" si="2"/>
        <v>-10629.150000000001</v>
      </c>
    </row>
    <row r="118" spans="1:6" ht="45.75">
      <c r="A118" s="34" t="s">
        <v>360</v>
      </c>
      <c r="B118" s="35" t="s">
        <v>203</v>
      </c>
      <c r="C118" s="36" t="s">
        <v>373</v>
      </c>
      <c r="D118" s="37">
        <v>21000</v>
      </c>
      <c r="E118" s="37">
        <v>20584.509999999998</v>
      </c>
      <c r="F118" s="38">
        <f t="shared" si="2"/>
        <v>415.4900000000016</v>
      </c>
    </row>
    <row r="119" spans="1:6" ht="45.75">
      <c r="A119" s="34" t="s">
        <v>360</v>
      </c>
      <c r="B119" s="35" t="s">
        <v>203</v>
      </c>
      <c r="C119" s="36" t="s">
        <v>374</v>
      </c>
      <c r="D119" s="37" t="s">
        <v>216</v>
      </c>
      <c r="E119" s="37">
        <v>3857.67</v>
      </c>
      <c r="F119" s="38" t="str">
        <f t="shared" si="2"/>
        <v>-</v>
      </c>
    </row>
    <row r="120" spans="1:6" ht="45.75">
      <c r="A120" s="34" t="s">
        <v>360</v>
      </c>
      <c r="B120" s="35" t="s">
        <v>203</v>
      </c>
      <c r="C120" s="36" t="s">
        <v>375</v>
      </c>
      <c r="D120" s="37">
        <v>1700</v>
      </c>
      <c r="E120" s="37">
        <v>8637.58</v>
      </c>
      <c r="F120" s="38">
        <f t="shared" si="2"/>
        <v>-6937.58</v>
      </c>
    </row>
    <row r="121" spans="1:6" ht="45.75">
      <c r="A121" s="34" t="s">
        <v>360</v>
      </c>
      <c r="B121" s="35" t="s">
        <v>203</v>
      </c>
      <c r="C121" s="36" t="s">
        <v>376</v>
      </c>
      <c r="D121" s="37">
        <v>477500</v>
      </c>
      <c r="E121" s="37">
        <v>145061.94</v>
      </c>
      <c r="F121" s="38">
        <f t="shared" si="2"/>
        <v>332438.06</v>
      </c>
    </row>
    <row r="122" spans="1:6" ht="45.75">
      <c r="A122" s="34" t="s">
        <v>377</v>
      </c>
      <c r="B122" s="35" t="s">
        <v>203</v>
      </c>
      <c r="C122" s="36" t="s">
        <v>378</v>
      </c>
      <c r="D122" s="37">
        <v>35000</v>
      </c>
      <c r="E122" s="37">
        <v>33982.879999999997</v>
      </c>
      <c r="F122" s="38">
        <f t="shared" si="2"/>
        <v>1017.1200000000026</v>
      </c>
    </row>
    <row r="123" spans="1:6" ht="57">
      <c r="A123" s="34" t="s">
        <v>379</v>
      </c>
      <c r="B123" s="35" t="s">
        <v>203</v>
      </c>
      <c r="C123" s="36" t="s">
        <v>380</v>
      </c>
      <c r="D123" s="37">
        <v>35000</v>
      </c>
      <c r="E123" s="37">
        <v>33982.879999999997</v>
      </c>
      <c r="F123" s="38">
        <f t="shared" si="2"/>
        <v>1017.1200000000026</v>
      </c>
    </row>
    <row r="124" spans="1:6" ht="15">
      <c r="A124" s="34" t="s">
        <v>381</v>
      </c>
      <c r="B124" s="35" t="s">
        <v>203</v>
      </c>
      <c r="C124" s="36" t="s">
        <v>382</v>
      </c>
      <c r="D124" s="37">
        <v>712250</v>
      </c>
      <c r="E124" s="37">
        <v>681884.59</v>
      </c>
      <c r="F124" s="38">
        <f t="shared" si="2"/>
        <v>30365.410000000033</v>
      </c>
    </row>
    <row r="125" spans="1:6" ht="23.25">
      <c r="A125" s="34" t="s">
        <v>383</v>
      </c>
      <c r="B125" s="35" t="s">
        <v>203</v>
      </c>
      <c r="C125" s="36" t="s">
        <v>384</v>
      </c>
      <c r="D125" s="37">
        <v>3000</v>
      </c>
      <c r="E125" s="37">
        <v>3685.41</v>
      </c>
      <c r="F125" s="38">
        <f t="shared" si="2"/>
        <v>-685.40999999999985</v>
      </c>
    </row>
    <row r="126" spans="1:6" ht="68.25">
      <c r="A126" s="39" t="s">
        <v>385</v>
      </c>
      <c r="B126" s="35" t="s">
        <v>203</v>
      </c>
      <c r="C126" s="36" t="s">
        <v>386</v>
      </c>
      <c r="D126" s="37" t="s">
        <v>216</v>
      </c>
      <c r="E126" s="37">
        <v>100</v>
      </c>
      <c r="F126" s="38" t="str">
        <f t="shared" si="2"/>
        <v>-</v>
      </c>
    </row>
    <row r="127" spans="1:6" ht="68.25">
      <c r="A127" s="34" t="s">
        <v>387</v>
      </c>
      <c r="B127" s="35" t="s">
        <v>203</v>
      </c>
      <c r="C127" s="36" t="s">
        <v>388</v>
      </c>
      <c r="D127" s="37" t="s">
        <v>216</v>
      </c>
      <c r="E127" s="37">
        <v>100</v>
      </c>
      <c r="F127" s="38" t="str">
        <f t="shared" si="2"/>
        <v>-</v>
      </c>
    </row>
    <row r="128" spans="1:6" ht="57">
      <c r="A128" s="34" t="s">
        <v>389</v>
      </c>
      <c r="B128" s="35" t="s">
        <v>203</v>
      </c>
      <c r="C128" s="36" t="s">
        <v>390</v>
      </c>
      <c r="D128" s="37">
        <v>3000</v>
      </c>
      <c r="E128" s="37">
        <v>3585.41</v>
      </c>
      <c r="F128" s="38">
        <f t="shared" si="2"/>
        <v>-585.40999999999985</v>
      </c>
    </row>
    <row r="129" spans="1:6" ht="90.75">
      <c r="A129" s="39" t="s">
        <v>391</v>
      </c>
      <c r="B129" s="35" t="s">
        <v>203</v>
      </c>
      <c r="C129" s="36" t="s">
        <v>392</v>
      </c>
      <c r="D129" s="37">
        <v>3000</v>
      </c>
      <c r="E129" s="37">
        <v>3585.41</v>
      </c>
      <c r="F129" s="38">
        <f t="shared" si="2"/>
        <v>-585.40999999999985</v>
      </c>
    </row>
    <row r="130" spans="1:6" ht="57">
      <c r="A130" s="34" t="s">
        <v>393</v>
      </c>
      <c r="B130" s="35" t="s">
        <v>203</v>
      </c>
      <c r="C130" s="36" t="s">
        <v>394</v>
      </c>
      <c r="D130" s="37">
        <v>230000</v>
      </c>
      <c r="E130" s="37">
        <v>171500</v>
      </c>
      <c r="F130" s="38">
        <f t="shared" si="2"/>
        <v>58500</v>
      </c>
    </row>
    <row r="131" spans="1:6" ht="57">
      <c r="A131" s="34" t="s">
        <v>395</v>
      </c>
      <c r="B131" s="35" t="s">
        <v>203</v>
      </c>
      <c r="C131" s="36" t="s">
        <v>396</v>
      </c>
      <c r="D131" s="37">
        <v>230000</v>
      </c>
      <c r="E131" s="37">
        <v>171500</v>
      </c>
      <c r="F131" s="38">
        <f t="shared" si="2"/>
        <v>58500</v>
      </c>
    </row>
    <row r="132" spans="1:6" ht="90.75">
      <c r="A132" s="39" t="s">
        <v>397</v>
      </c>
      <c r="B132" s="35" t="s">
        <v>203</v>
      </c>
      <c r="C132" s="36" t="s">
        <v>398</v>
      </c>
      <c r="D132" s="37">
        <v>230000</v>
      </c>
      <c r="E132" s="37">
        <v>171500</v>
      </c>
      <c r="F132" s="38">
        <f t="shared" si="2"/>
        <v>58500</v>
      </c>
    </row>
    <row r="133" spans="1:6" ht="102">
      <c r="A133" s="39" t="s">
        <v>399</v>
      </c>
      <c r="B133" s="35" t="s">
        <v>203</v>
      </c>
      <c r="C133" s="36" t="s">
        <v>400</v>
      </c>
      <c r="D133" s="37">
        <v>60000</v>
      </c>
      <c r="E133" s="37">
        <v>23500</v>
      </c>
      <c r="F133" s="38">
        <f t="shared" si="2"/>
        <v>36500</v>
      </c>
    </row>
    <row r="134" spans="1:6" ht="23.25">
      <c r="A134" s="34" t="s">
        <v>401</v>
      </c>
      <c r="B134" s="35" t="s">
        <v>203</v>
      </c>
      <c r="C134" s="36" t="s">
        <v>402</v>
      </c>
      <c r="D134" s="37">
        <v>60000</v>
      </c>
      <c r="E134" s="37">
        <v>23500</v>
      </c>
      <c r="F134" s="38">
        <f t="shared" si="2"/>
        <v>36500</v>
      </c>
    </row>
    <row r="135" spans="1:6" ht="57">
      <c r="A135" s="34" t="s">
        <v>403</v>
      </c>
      <c r="B135" s="35" t="s">
        <v>203</v>
      </c>
      <c r="C135" s="36" t="s">
        <v>404</v>
      </c>
      <c r="D135" s="37">
        <v>60000</v>
      </c>
      <c r="E135" s="37">
        <v>23500</v>
      </c>
      <c r="F135" s="38">
        <f t="shared" si="2"/>
        <v>36500</v>
      </c>
    </row>
    <row r="136" spans="1:6" ht="57">
      <c r="A136" s="34" t="s">
        <v>403</v>
      </c>
      <c r="B136" s="35" t="s">
        <v>203</v>
      </c>
      <c r="C136" s="36" t="s">
        <v>405</v>
      </c>
      <c r="D136" s="37">
        <v>20000</v>
      </c>
      <c r="E136" s="37">
        <v>13000</v>
      </c>
      <c r="F136" s="38">
        <f t="shared" si="2"/>
        <v>7000</v>
      </c>
    </row>
    <row r="137" spans="1:6" ht="57">
      <c r="A137" s="34" t="s">
        <v>403</v>
      </c>
      <c r="B137" s="35" t="s">
        <v>203</v>
      </c>
      <c r="C137" s="36" t="s">
        <v>406</v>
      </c>
      <c r="D137" s="37">
        <v>40000</v>
      </c>
      <c r="E137" s="37">
        <v>10500</v>
      </c>
      <c r="F137" s="38">
        <f t="shared" si="2"/>
        <v>29500</v>
      </c>
    </row>
    <row r="138" spans="1:6" ht="57">
      <c r="A138" s="34" t="s">
        <v>407</v>
      </c>
      <c r="B138" s="35" t="s">
        <v>203</v>
      </c>
      <c r="C138" s="36" t="s">
        <v>408</v>
      </c>
      <c r="D138" s="37">
        <v>2050</v>
      </c>
      <c r="E138" s="37">
        <v>2550</v>
      </c>
      <c r="F138" s="38">
        <f t="shared" si="2"/>
        <v>-500</v>
      </c>
    </row>
    <row r="139" spans="1:6" ht="90.75">
      <c r="A139" s="39" t="s">
        <v>409</v>
      </c>
      <c r="B139" s="35" t="s">
        <v>203</v>
      </c>
      <c r="C139" s="36" t="s">
        <v>410</v>
      </c>
      <c r="D139" s="37">
        <v>2050</v>
      </c>
      <c r="E139" s="37">
        <v>2550</v>
      </c>
      <c r="F139" s="38">
        <f t="shared" si="2"/>
        <v>-500</v>
      </c>
    </row>
    <row r="140" spans="1:6" ht="23.25">
      <c r="A140" s="34" t="s">
        <v>411</v>
      </c>
      <c r="B140" s="35" t="s">
        <v>203</v>
      </c>
      <c r="C140" s="36" t="s">
        <v>412</v>
      </c>
      <c r="D140" s="37">
        <v>2000</v>
      </c>
      <c r="E140" s="37">
        <v>11500</v>
      </c>
      <c r="F140" s="38">
        <f t="shared" si="2"/>
        <v>-9500</v>
      </c>
    </row>
    <row r="141" spans="1:6" ht="23.25">
      <c r="A141" s="34" t="s">
        <v>413</v>
      </c>
      <c r="B141" s="35" t="s">
        <v>203</v>
      </c>
      <c r="C141" s="36" t="s">
        <v>414</v>
      </c>
      <c r="D141" s="37">
        <v>2000</v>
      </c>
      <c r="E141" s="37">
        <v>11500</v>
      </c>
      <c r="F141" s="38">
        <f t="shared" si="2"/>
        <v>-9500</v>
      </c>
    </row>
    <row r="142" spans="1:6" ht="57">
      <c r="A142" s="34" t="s">
        <v>415</v>
      </c>
      <c r="B142" s="35" t="s">
        <v>203</v>
      </c>
      <c r="C142" s="36" t="s">
        <v>416</v>
      </c>
      <c r="D142" s="37">
        <v>2000</v>
      </c>
      <c r="E142" s="37">
        <v>11500</v>
      </c>
      <c r="F142" s="38">
        <f t="shared" si="2"/>
        <v>-9500</v>
      </c>
    </row>
    <row r="143" spans="1:6" ht="23.25">
      <c r="A143" s="34" t="s">
        <v>417</v>
      </c>
      <c r="B143" s="35" t="s">
        <v>203</v>
      </c>
      <c r="C143" s="36" t="s">
        <v>418</v>
      </c>
      <c r="D143" s="37">
        <v>12000</v>
      </c>
      <c r="E143" s="37">
        <v>1500.61</v>
      </c>
      <c r="F143" s="38">
        <f t="shared" si="2"/>
        <v>10499.39</v>
      </c>
    </row>
    <row r="144" spans="1:6" ht="34.5">
      <c r="A144" s="34" t="s">
        <v>419</v>
      </c>
      <c r="B144" s="35" t="s">
        <v>203</v>
      </c>
      <c r="C144" s="36" t="s">
        <v>420</v>
      </c>
      <c r="D144" s="37">
        <v>12000</v>
      </c>
      <c r="E144" s="37">
        <v>1500.61</v>
      </c>
      <c r="F144" s="38">
        <f t="shared" si="2"/>
        <v>10499.39</v>
      </c>
    </row>
    <row r="145" spans="1:6" ht="34.5">
      <c r="A145" s="34" t="s">
        <v>419</v>
      </c>
      <c r="B145" s="35" t="s">
        <v>203</v>
      </c>
      <c r="C145" s="36" t="s">
        <v>421</v>
      </c>
      <c r="D145" s="37">
        <v>12000</v>
      </c>
      <c r="E145" s="37">
        <v>1500</v>
      </c>
      <c r="F145" s="38">
        <f t="shared" si="2"/>
        <v>10500</v>
      </c>
    </row>
    <row r="146" spans="1:6" ht="68.25">
      <c r="A146" s="34" t="s">
        <v>422</v>
      </c>
      <c r="B146" s="35" t="s">
        <v>203</v>
      </c>
      <c r="C146" s="36" t="s">
        <v>423</v>
      </c>
      <c r="D146" s="37" t="s">
        <v>216</v>
      </c>
      <c r="E146" s="37">
        <v>0.61</v>
      </c>
      <c r="F146" s="38" t="str">
        <f t="shared" si="2"/>
        <v>-</v>
      </c>
    </row>
    <row r="147" spans="1:6" ht="68.25">
      <c r="A147" s="34" t="s">
        <v>422</v>
      </c>
      <c r="B147" s="35" t="s">
        <v>203</v>
      </c>
      <c r="C147" s="36" t="s">
        <v>424</v>
      </c>
      <c r="D147" s="37" t="s">
        <v>216</v>
      </c>
      <c r="E147" s="37">
        <v>0.61</v>
      </c>
      <c r="F147" s="38" t="str">
        <f t="shared" si="2"/>
        <v>-</v>
      </c>
    </row>
    <row r="148" spans="1:6" ht="68.25">
      <c r="A148" s="34" t="s">
        <v>425</v>
      </c>
      <c r="B148" s="35" t="s">
        <v>203</v>
      </c>
      <c r="C148" s="36" t="s">
        <v>426</v>
      </c>
      <c r="D148" s="37">
        <v>18000</v>
      </c>
      <c r="E148" s="37">
        <v>10629</v>
      </c>
      <c r="F148" s="38">
        <f t="shared" si="2"/>
        <v>7371</v>
      </c>
    </row>
    <row r="149" spans="1:6" ht="102">
      <c r="A149" s="39" t="s">
        <v>427</v>
      </c>
      <c r="B149" s="35" t="s">
        <v>203</v>
      </c>
      <c r="C149" s="36" t="s">
        <v>428</v>
      </c>
      <c r="D149" s="37">
        <v>18000</v>
      </c>
      <c r="E149" s="37">
        <v>9629</v>
      </c>
      <c r="F149" s="38">
        <f t="shared" si="2"/>
        <v>8371</v>
      </c>
    </row>
    <row r="150" spans="1:6" ht="102">
      <c r="A150" s="39" t="s">
        <v>427</v>
      </c>
      <c r="B150" s="35" t="s">
        <v>203</v>
      </c>
      <c r="C150" s="36" t="s">
        <v>429</v>
      </c>
      <c r="D150" s="37">
        <v>6000</v>
      </c>
      <c r="E150" s="37" t="s">
        <v>216</v>
      </c>
      <c r="F150" s="38">
        <f t="shared" si="2"/>
        <v>6000</v>
      </c>
    </row>
    <row r="151" spans="1:6" ht="102">
      <c r="A151" s="39" t="s">
        <v>427</v>
      </c>
      <c r="B151" s="35" t="s">
        <v>203</v>
      </c>
      <c r="C151" s="36" t="s">
        <v>430</v>
      </c>
      <c r="D151" s="37">
        <v>12000</v>
      </c>
      <c r="E151" s="37">
        <v>9629</v>
      </c>
      <c r="F151" s="38">
        <f t="shared" si="2"/>
        <v>2371</v>
      </c>
    </row>
    <row r="152" spans="1:6" ht="79.5">
      <c r="A152" s="34" t="s">
        <v>431</v>
      </c>
      <c r="B152" s="35" t="s">
        <v>203</v>
      </c>
      <c r="C152" s="36" t="s">
        <v>432</v>
      </c>
      <c r="D152" s="37" t="s">
        <v>216</v>
      </c>
      <c r="E152" s="37">
        <v>1000</v>
      </c>
      <c r="F152" s="38" t="str">
        <f t="shared" si="2"/>
        <v>-</v>
      </c>
    </row>
    <row r="153" spans="1:6" ht="23.25">
      <c r="A153" s="34" t="s">
        <v>433</v>
      </c>
      <c r="B153" s="35" t="s">
        <v>203</v>
      </c>
      <c r="C153" s="36" t="s">
        <v>434</v>
      </c>
      <c r="D153" s="37">
        <v>385200</v>
      </c>
      <c r="E153" s="37">
        <v>457019.57</v>
      </c>
      <c r="F153" s="38">
        <f t="shared" si="2"/>
        <v>-71819.570000000007</v>
      </c>
    </row>
    <row r="154" spans="1:6" ht="34.5">
      <c r="A154" s="34" t="s">
        <v>435</v>
      </c>
      <c r="B154" s="35" t="s">
        <v>203</v>
      </c>
      <c r="C154" s="36" t="s">
        <v>436</v>
      </c>
      <c r="D154" s="37">
        <v>385200</v>
      </c>
      <c r="E154" s="37">
        <v>457019.57</v>
      </c>
      <c r="F154" s="38">
        <f t="shared" si="2"/>
        <v>-71819.570000000007</v>
      </c>
    </row>
    <row r="155" spans="1:6" ht="34.5">
      <c r="A155" s="34" t="s">
        <v>435</v>
      </c>
      <c r="B155" s="35" t="s">
        <v>203</v>
      </c>
      <c r="C155" s="36" t="s">
        <v>437</v>
      </c>
      <c r="D155" s="37">
        <v>3000</v>
      </c>
      <c r="E155" s="37">
        <v>4500</v>
      </c>
      <c r="F155" s="38">
        <f t="shared" si="2"/>
        <v>-1500</v>
      </c>
    </row>
    <row r="156" spans="1:6" ht="34.5">
      <c r="A156" s="34" t="s">
        <v>435</v>
      </c>
      <c r="B156" s="35" t="s">
        <v>203</v>
      </c>
      <c r="C156" s="36" t="s">
        <v>438</v>
      </c>
      <c r="D156" s="37">
        <v>20000</v>
      </c>
      <c r="E156" s="37">
        <v>21000</v>
      </c>
      <c r="F156" s="38">
        <f t="shared" si="2"/>
        <v>-1000</v>
      </c>
    </row>
    <row r="157" spans="1:6" ht="34.5">
      <c r="A157" s="34" t="s">
        <v>435</v>
      </c>
      <c r="B157" s="35" t="s">
        <v>203</v>
      </c>
      <c r="C157" s="36" t="s">
        <v>439</v>
      </c>
      <c r="D157" s="37">
        <v>67000</v>
      </c>
      <c r="E157" s="37">
        <v>91200.05</v>
      </c>
      <c r="F157" s="38">
        <f t="shared" si="2"/>
        <v>-24200.050000000003</v>
      </c>
    </row>
    <row r="158" spans="1:6" ht="68.25">
      <c r="A158" s="39" t="s">
        <v>440</v>
      </c>
      <c r="B158" s="35" t="s">
        <v>203</v>
      </c>
      <c r="C158" s="36" t="s">
        <v>441</v>
      </c>
      <c r="D158" s="37">
        <v>293700</v>
      </c>
      <c r="E158" s="37">
        <v>337319.52</v>
      </c>
      <c r="F158" s="38">
        <f t="shared" si="2"/>
        <v>-43619.520000000019</v>
      </c>
    </row>
    <row r="159" spans="1:6" ht="68.25">
      <c r="A159" s="39" t="s">
        <v>440</v>
      </c>
      <c r="B159" s="35" t="s">
        <v>203</v>
      </c>
      <c r="C159" s="36" t="s">
        <v>442</v>
      </c>
      <c r="D159" s="37">
        <v>20000</v>
      </c>
      <c r="E159" s="37">
        <v>20000</v>
      </c>
      <c r="F159" s="38" t="str">
        <f t="shared" si="2"/>
        <v>-</v>
      </c>
    </row>
    <row r="160" spans="1:6" ht="68.25">
      <c r="A160" s="39" t="s">
        <v>440</v>
      </c>
      <c r="B160" s="35" t="s">
        <v>203</v>
      </c>
      <c r="C160" s="36" t="s">
        <v>443</v>
      </c>
      <c r="D160" s="37">
        <v>500</v>
      </c>
      <c r="E160" s="37">
        <v>400.18</v>
      </c>
      <c r="F160" s="38">
        <f t="shared" si="2"/>
        <v>99.82</v>
      </c>
    </row>
    <row r="161" spans="1:6" ht="68.25">
      <c r="A161" s="39" t="s">
        <v>440</v>
      </c>
      <c r="B161" s="35" t="s">
        <v>203</v>
      </c>
      <c r="C161" s="36" t="s">
        <v>444</v>
      </c>
      <c r="D161" s="37">
        <v>269200</v>
      </c>
      <c r="E161" s="37">
        <v>316919.34000000003</v>
      </c>
      <c r="F161" s="38">
        <f t="shared" si="2"/>
        <v>-47719.340000000026</v>
      </c>
    </row>
    <row r="162" spans="1:6" ht="68.25">
      <c r="A162" s="39" t="s">
        <v>440</v>
      </c>
      <c r="B162" s="35" t="s">
        <v>203</v>
      </c>
      <c r="C162" s="36" t="s">
        <v>445</v>
      </c>
      <c r="D162" s="37">
        <v>4000</v>
      </c>
      <c r="E162" s="37" t="s">
        <v>216</v>
      </c>
      <c r="F162" s="38">
        <f t="shared" si="2"/>
        <v>4000</v>
      </c>
    </row>
    <row r="163" spans="1:6" ht="45.75">
      <c r="A163" s="34" t="s">
        <v>446</v>
      </c>
      <c r="B163" s="35" t="s">
        <v>203</v>
      </c>
      <c r="C163" s="36" t="s">
        <v>447</v>
      </c>
      <c r="D163" s="37">
        <v>1500</v>
      </c>
      <c r="E163" s="37">
        <v>3000</v>
      </c>
      <c r="F163" s="38">
        <f t="shared" si="2"/>
        <v>-1500</v>
      </c>
    </row>
    <row r="164" spans="1:6" ht="15">
      <c r="A164" s="34" t="s">
        <v>448</v>
      </c>
      <c r="B164" s="35" t="s">
        <v>203</v>
      </c>
      <c r="C164" s="36" t="s">
        <v>449</v>
      </c>
      <c r="D164" s="37">
        <v>331000</v>
      </c>
      <c r="E164" s="37">
        <v>335085.51</v>
      </c>
      <c r="F164" s="38">
        <f t="shared" si="2"/>
        <v>-4085.5100000000093</v>
      </c>
    </row>
    <row r="165" spans="1:6" ht="15">
      <c r="A165" s="34" t="s">
        <v>450</v>
      </c>
      <c r="B165" s="35" t="s">
        <v>203</v>
      </c>
      <c r="C165" s="36" t="s">
        <v>451</v>
      </c>
      <c r="D165" s="37" t="s">
        <v>216</v>
      </c>
      <c r="E165" s="37">
        <v>-718.5</v>
      </c>
      <c r="F165" s="38" t="str">
        <f t="shared" si="2"/>
        <v>-</v>
      </c>
    </row>
    <row r="166" spans="1:6" ht="23.25">
      <c r="A166" s="34" t="s">
        <v>452</v>
      </c>
      <c r="B166" s="35" t="s">
        <v>203</v>
      </c>
      <c r="C166" s="36" t="s">
        <v>453</v>
      </c>
      <c r="D166" s="37" t="s">
        <v>216</v>
      </c>
      <c r="E166" s="37">
        <v>-718.5</v>
      </c>
      <c r="F166" s="38" t="str">
        <f t="shared" si="2"/>
        <v>-</v>
      </c>
    </row>
    <row r="167" spans="1:6" ht="23.25">
      <c r="A167" s="34" t="s">
        <v>452</v>
      </c>
      <c r="B167" s="35" t="s">
        <v>203</v>
      </c>
      <c r="C167" s="36" t="s">
        <v>454</v>
      </c>
      <c r="D167" s="37" t="s">
        <v>216</v>
      </c>
      <c r="E167" s="37">
        <v>-718.5</v>
      </c>
      <c r="F167" s="38" t="str">
        <f t="shared" si="2"/>
        <v>-</v>
      </c>
    </row>
    <row r="168" spans="1:6" ht="15">
      <c r="A168" s="34" t="s">
        <v>455</v>
      </c>
      <c r="B168" s="35" t="s">
        <v>203</v>
      </c>
      <c r="C168" s="36" t="s">
        <v>456</v>
      </c>
      <c r="D168" s="37">
        <v>331000</v>
      </c>
      <c r="E168" s="37">
        <v>335804.01</v>
      </c>
      <c r="F168" s="38">
        <f t="shared" si="2"/>
        <v>-4804.0100000000093</v>
      </c>
    </row>
    <row r="169" spans="1:6" ht="23.25">
      <c r="A169" s="34" t="s">
        <v>457</v>
      </c>
      <c r="B169" s="35" t="s">
        <v>203</v>
      </c>
      <c r="C169" s="36" t="s">
        <v>458</v>
      </c>
      <c r="D169" s="37">
        <v>331000</v>
      </c>
      <c r="E169" s="37">
        <v>335804.01</v>
      </c>
      <c r="F169" s="38">
        <f t="shared" si="2"/>
        <v>-4804.0100000000093</v>
      </c>
    </row>
    <row r="170" spans="1:6" ht="23.25">
      <c r="A170" s="34" t="s">
        <v>457</v>
      </c>
      <c r="B170" s="35" t="s">
        <v>203</v>
      </c>
      <c r="C170" s="36" t="s">
        <v>459</v>
      </c>
      <c r="D170" s="37">
        <v>300000</v>
      </c>
      <c r="E170" s="37">
        <v>297996.42</v>
      </c>
      <c r="F170" s="38">
        <f t="shared" si="2"/>
        <v>2003.5800000000163</v>
      </c>
    </row>
    <row r="171" spans="1:6" ht="23.25">
      <c r="A171" s="34" t="s">
        <v>457</v>
      </c>
      <c r="B171" s="35" t="s">
        <v>203</v>
      </c>
      <c r="C171" s="36" t="s">
        <v>460</v>
      </c>
      <c r="D171" s="37">
        <v>31000</v>
      </c>
      <c r="E171" s="37">
        <v>37807.589999999997</v>
      </c>
      <c r="F171" s="38">
        <f t="shared" si="2"/>
        <v>-6807.5899999999965</v>
      </c>
    </row>
    <row r="172" spans="1:6" ht="15">
      <c r="A172" s="34" t="s">
        <v>461</v>
      </c>
      <c r="B172" s="35" t="s">
        <v>203</v>
      </c>
      <c r="C172" s="36" t="s">
        <v>462</v>
      </c>
      <c r="D172" s="37">
        <v>698597662.58000004</v>
      </c>
      <c r="E172" s="37">
        <v>481857358.05000001</v>
      </c>
      <c r="F172" s="38">
        <f t="shared" si="2"/>
        <v>216740304.53000003</v>
      </c>
    </row>
    <row r="173" spans="1:6" ht="34.5">
      <c r="A173" s="34" t="s">
        <v>463</v>
      </c>
      <c r="B173" s="35" t="s">
        <v>203</v>
      </c>
      <c r="C173" s="36" t="s">
        <v>464</v>
      </c>
      <c r="D173" s="37">
        <v>700206578.70000005</v>
      </c>
      <c r="E173" s="37">
        <v>483491235.44999999</v>
      </c>
      <c r="F173" s="38">
        <f t="shared" si="2"/>
        <v>216715343.25000006</v>
      </c>
    </row>
    <row r="174" spans="1:6" ht="23.25">
      <c r="A174" s="34" t="s">
        <v>465</v>
      </c>
      <c r="B174" s="35" t="s">
        <v>203</v>
      </c>
      <c r="C174" s="36" t="s">
        <v>466</v>
      </c>
      <c r="D174" s="37">
        <v>263748000</v>
      </c>
      <c r="E174" s="37">
        <v>193983400</v>
      </c>
      <c r="F174" s="38">
        <f t="shared" si="2"/>
        <v>69764600</v>
      </c>
    </row>
    <row r="175" spans="1:6" ht="23.25">
      <c r="A175" s="34" t="s">
        <v>467</v>
      </c>
      <c r="B175" s="35" t="s">
        <v>203</v>
      </c>
      <c r="C175" s="36" t="s">
        <v>468</v>
      </c>
      <c r="D175" s="37">
        <v>263202100</v>
      </c>
      <c r="E175" s="37">
        <v>193573900</v>
      </c>
      <c r="F175" s="38">
        <f t="shared" si="2"/>
        <v>69628200</v>
      </c>
    </row>
    <row r="176" spans="1:6" ht="23.25">
      <c r="A176" s="34" t="s">
        <v>469</v>
      </c>
      <c r="B176" s="35" t="s">
        <v>203</v>
      </c>
      <c r="C176" s="36" t="s">
        <v>470</v>
      </c>
      <c r="D176" s="37">
        <v>263202100</v>
      </c>
      <c r="E176" s="37">
        <v>193573900</v>
      </c>
      <c r="F176" s="38">
        <f t="shared" si="2"/>
        <v>69628200</v>
      </c>
    </row>
    <row r="177" spans="1:6" ht="45.75">
      <c r="A177" s="34" t="s">
        <v>471</v>
      </c>
      <c r="B177" s="35" t="s">
        <v>203</v>
      </c>
      <c r="C177" s="36" t="s">
        <v>472</v>
      </c>
      <c r="D177" s="37">
        <v>263202100</v>
      </c>
      <c r="E177" s="37">
        <v>193573900</v>
      </c>
      <c r="F177" s="38">
        <f t="shared" si="2"/>
        <v>69628200</v>
      </c>
    </row>
    <row r="178" spans="1:6" ht="23.25">
      <c r="A178" s="34" t="s">
        <v>473</v>
      </c>
      <c r="B178" s="35" t="s">
        <v>203</v>
      </c>
      <c r="C178" s="36" t="s">
        <v>474</v>
      </c>
      <c r="D178" s="37">
        <v>545900</v>
      </c>
      <c r="E178" s="37">
        <v>409500</v>
      </c>
      <c r="F178" s="38">
        <f t="shared" si="2"/>
        <v>136400</v>
      </c>
    </row>
    <row r="179" spans="1:6" ht="34.5">
      <c r="A179" s="34" t="s">
        <v>475</v>
      </c>
      <c r="B179" s="35" t="s">
        <v>203</v>
      </c>
      <c r="C179" s="36" t="s">
        <v>476</v>
      </c>
      <c r="D179" s="37">
        <v>545900</v>
      </c>
      <c r="E179" s="37">
        <v>409500</v>
      </c>
      <c r="F179" s="38">
        <f t="shared" si="2"/>
        <v>136400</v>
      </c>
    </row>
    <row r="180" spans="1:6" ht="23.25">
      <c r="A180" s="34" t="s">
        <v>477</v>
      </c>
      <c r="B180" s="35" t="s">
        <v>203</v>
      </c>
      <c r="C180" s="36" t="s">
        <v>478</v>
      </c>
      <c r="D180" s="37">
        <v>49638200</v>
      </c>
      <c r="E180" s="37">
        <v>17526314.940000001</v>
      </c>
      <c r="F180" s="38">
        <f t="shared" ref="F180:F243" si="3">IF(OR(D180="-",E180=D180),"-",D180-IF(E180="-",0,E180))</f>
        <v>32111885.059999999</v>
      </c>
    </row>
    <row r="181" spans="1:6" ht="23.25">
      <c r="A181" s="34" t="s">
        <v>479</v>
      </c>
      <c r="B181" s="35" t="s">
        <v>203</v>
      </c>
      <c r="C181" s="36" t="s">
        <v>480</v>
      </c>
      <c r="D181" s="37">
        <v>159600</v>
      </c>
      <c r="E181" s="37">
        <v>159600</v>
      </c>
      <c r="F181" s="38" t="str">
        <f t="shared" si="3"/>
        <v>-</v>
      </c>
    </row>
    <row r="182" spans="1:6" ht="23.25">
      <c r="A182" s="34" t="s">
        <v>481</v>
      </c>
      <c r="B182" s="35" t="s">
        <v>203</v>
      </c>
      <c r="C182" s="36" t="s">
        <v>482</v>
      </c>
      <c r="D182" s="37">
        <v>159600</v>
      </c>
      <c r="E182" s="37">
        <v>159600</v>
      </c>
      <c r="F182" s="38" t="str">
        <f t="shared" si="3"/>
        <v>-</v>
      </c>
    </row>
    <row r="183" spans="1:6" ht="45.75">
      <c r="A183" s="34" t="s">
        <v>483</v>
      </c>
      <c r="B183" s="35" t="s">
        <v>203</v>
      </c>
      <c r="C183" s="36" t="s">
        <v>484</v>
      </c>
      <c r="D183" s="37">
        <v>400000</v>
      </c>
      <c r="E183" s="37" t="s">
        <v>216</v>
      </c>
      <c r="F183" s="38">
        <f t="shared" si="3"/>
        <v>400000</v>
      </c>
    </row>
    <row r="184" spans="1:6" ht="45.75">
      <c r="A184" s="34" t="s">
        <v>485</v>
      </c>
      <c r="B184" s="35" t="s">
        <v>203</v>
      </c>
      <c r="C184" s="36" t="s">
        <v>486</v>
      </c>
      <c r="D184" s="37">
        <v>400000</v>
      </c>
      <c r="E184" s="37" t="s">
        <v>216</v>
      </c>
      <c r="F184" s="38">
        <f t="shared" si="3"/>
        <v>400000</v>
      </c>
    </row>
    <row r="185" spans="1:6" ht="57">
      <c r="A185" s="34" t="s">
        <v>487</v>
      </c>
      <c r="B185" s="35" t="s">
        <v>203</v>
      </c>
      <c r="C185" s="36" t="s">
        <v>488</v>
      </c>
      <c r="D185" s="37">
        <v>400000</v>
      </c>
      <c r="E185" s="37" t="s">
        <v>216</v>
      </c>
      <c r="F185" s="38">
        <f t="shared" si="3"/>
        <v>400000</v>
      </c>
    </row>
    <row r="186" spans="1:6" ht="23.25">
      <c r="A186" s="34" t="s">
        <v>489</v>
      </c>
      <c r="B186" s="35" t="s">
        <v>203</v>
      </c>
      <c r="C186" s="36" t="s">
        <v>490</v>
      </c>
      <c r="D186" s="37">
        <v>75600</v>
      </c>
      <c r="E186" s="37">
        <v>75600</v>
      </c>
      <c r="F186" s="38" t="str">
        <f t="shared" si="3"/>
        <v>-</v>
      </c>
    </row>
    <row r="187" spans="1:6" ht="23.25">
      <c r="A187" s="34" t="s">
        <v>491</v>
      </c>
      <c r="B187" s="35" t="s">
        <v>203</v>
      </c>
      <c r="C187" s="36" t="s">
        <v>492</v>
      </c>
      <c r="D187" s="37">
        <v>75600</v>
      </c>
      <c r="E187" s="37">
        <v>75600</v>
      </c>
      <c r="F187" s="38" t="str">
        <f t="shared" si="3"/>
        <v>-</v>
      </c>
    </row>
    <row r="188" spans="1:6" ht="15">
      <c r="A188" s="34" t="s">
        <v>493</v>
      </c>
      <c r="B188" s="35" t="s">
        <v>203</v>
      </c>
      <c r="C188" s="36" t="s">
        <v>494</v>
      </c>
      <c r="D188" s="37">
        <v>49003000</v>
      </c>
      <c r="E188" s="37">
        <v>17291114.940000001</v>
      </c>
      <c r="F188" s="38">
        <f t="shared" si="3"/>
        <v>31711885.059999999</v>
      </c>
    </row>
    <row r="189" spans="1:6" ht="23.25">
      <c r="A189" s="34" t="s">
        <v>495</v>
      </c>
      <c r="B189" s="35" t="s">
        <v>203</v>
      </c>
      <c r="C189" s="36" t="s">
        <v>496</v>
      </c>
      <c r="D189" s="37">
        <v>49003000</v>
      </c>
      <c r="E189" s="37">
        <v>17291114.940000001</v>
      </c>
      <c r="F189" s="38">
        <f t="shared" si="3"/>
        <v>31711885.059999999</v>
      </c>
    </row>
    <row r="190" spans="1:6" ht="57">
      <c r="A190" s="34" t="s">
        <v>497</v>
      </c>
      <c r="B190" s="35" t="s">
        <v>203</v>
      </c>
      <c r="C190" s="36" t="s">
        <v>498</v>
      </c>
      <c r="D190" s="37">
        <v>1412000</v>
      </c>
      <c r="E190" s="37">
        <v>1412000</v>
      </c>
      <c r="F190" s="38" t="str">
        <f t="shared" si="3"/>
        <v>-</v>
      </c>
    </row>
    <row r="191" spans="1:6" ht="79.5">
      <c r="A191" s="39" t="s">
        <v>499</v>
      </c>
      <c r="B191" s="35" t="s">
        <v>203</v>
      </c>
      <c r="C191" s="36" t="s">
        <v>500</v>
      </c>
      <c r="D191" s="37">
        <v>577900</v>
      </c>
      <c r="E191" s="37">
        <v>577900</v>
      </c>
      <c r="F191" s="38" t="str">
        <f t="shared" si="3"/>
        <v>-</v>
      </c>
    </row>
    <row r="192" spans="1:6" ht="79.5">
      <c r="A192" s="39" t="s">
        <v>501</v>
      </c>
      <c r="B192" s="35" t="s">
        <v>203</v>
      </c>
      <c r="C192" s="36" t="s">
        <v>502</v>
      </c>
      <c r="D192" s="37">
        <v>151500</v>
      </c>
      <c r="E192" s="37">
        <v>106050</v>
      </c>
      <c r="F192" s="38">
        <f t="shared" si="3"/>
        <v>45450</v>
      </c>
    </row>
    <row r="193" spans="1:6" ht="102">
      <c r="A193" s="39" t="s">
        <v>0</v>
      </c>
      <c r="B193" s="35" t="s">
        <v>203</v>
      </c>
      <c r="C193" s="36" t="s">
        <v>1</v>
      </c>
      <c r="D193" s="37">
        <v>91700</v>
      </c>
      <c r="E193" s="37" t="s">
        <v>216</v>
      </c>
      <c r="F193" s="38">
        <f t="shared" si="3"/>
        <v>91700</v>
      </c>
    </row>
    <row r="194" spans="1:6" ht="57">
      <c r="A194" s="34" t="s">
        <v>2</v>
      </c>
      <c r="B194" s="35" t="s">
        <v>203</v>
      </c>
      <c r="C194" s="36" t="s">
        <v>3</v>
      </c>
      <c r="D194" s="37">
        <v>17723100</v>
      </c>
      <c r="E194" s="37">
        <v>2310000</v>
      </c>
      <c r="F194" s="38">
        <f t="shared" si="3"/>
        <v>15413100</v>
      </c>
    </row>
    <row r="195" spans="1:6" ht="23.25">
      <c r="A195" s="34" t="s">
        <v>4</v>
      </c>
      <c r="B195" s="35" t="s">
        <v>203</v>
      </c>
      <c r="C195" s="36" t="s">
        <v>5</v>
      </c>
      <c r="D195" s="37">
        <v>1235600</v>
      </c>
      <c r="E195" s="37">
        <v>1235600</v>
      </c>
      <c r="F195" s="38" t="str">
        <f t="shared" si="3"/>
        <v>-</v>
      </c>
    </row>
    <row r="196" spans="1:6" ht="45.75">
      <c r="A196" s="34" t="s">
        <v>6</v>
      </c>
      <c r="B196" s="35" t="s">
        <v>203</v>
      </c>
      <c r="C196" s="36" t="s">
        <v>7</v>
      </c>
      <c r="D196" s="37">
        <v>6040</v>
      </c>
      <c r="E196" s="37" t="s">
        <v>216</v>
      </c>
      <c r="F196" s="38">
        <f t="shared" si="3"/>
        <v>6040</v>
      </c>
    </row>
    <row r="197" spans="1:6" ht="79.5">
      <c r="A197" s="39" t="s">
        <v>8</v>
      </c>
      <c r="B197" s="35" t="s">
        <v>203</v>
      </c>
      <c r="C197" s="36" t="s">
        <v>9</v>
      </c>
      <c r="D197" s="37">
        <v>500000</v>
      </c>
      <c r="E197" s="37" t="s">
        <v>216</v>
      </c>
      <c r="F197" s="38">
        <f t="shared" si="3"/>
        <v>500000</v>
      </c>
    </row>
    <row r="198" spans="1:6" ht="34.5">
      <c r="A198" s="34" t="s">
        <v>10</v>
      </c>
      <c r="B198" s="35" t="s">
        <v>203</v>
      </c>
      <c r="C198" s="36" t="s">
        <v>11</v>
      </c>
      <c r="D198" s="37">
        <v>474100</v>
      </c>
      <c r="E198" s="37">
        <v>474100</v>
      </c>
      <c r="F198" s="38" t="str">
        <f t="shared" si="3"/>
        <v>-</v>
      </c>
    </row>
    <row r="199" spans="1:6" ht="45.75">
      <c r="A199" s="34" t="s">
        <v>12</v>
      </c>
      <c r="B199" s="35" t="s">
        <v>203</v>
      </c>
      <c r="C199" s="36" t="s">
        <v>13</v>
      </c>
      <c r="D199" s="37">
        <v>287100</v>
      </c>
      <c r="E199" s="37">
        <v>287100</v>
      </c>
      <c r="F199" s="38" t="str">
        <f t="shared" si="3"/>
        <v>-</v>
      </c>
    </row>
    <row r="200" spans="1:6" ht="34.5">
      <c r="A200" s="34" t="s">
        <v>14</v>
      </c>
      <c r="B200" s="35" t="s">
        <v>203</v>
      </c>
      <c r="C200" s="36" t="s">
        <v>15</v>
      </c>
      <c r="D200" s="37">
        <v>351400</v>
      </c>
      <c r="E200" s="37">
        <v>351400</v>
      </c>
      <c r="F200" s="38" t="str">
        <f t="shared" si="3"/>
        <v>-</v>
      </c>
    </row>
    <row r="201" spans="1:6" ht="34.5">
      <c r="A201" s="34" t="s">
        <v>16</v>
      </c>
      <c r="B201" s="35" t="s">
        <v>203</v>
      </c>
      <c r="C201" s="36" t="s">
        <v>17</v>
      </c>
      <c r="D201" s="37">
        <v>520500</v>
      </c>
      <c r="E201" s="37">
        <v>520500</v>
      </c>
      <c r="F201" s="38" t="str">
        <f t="shared" si="3"/>
        <v>-</v>
      </c>
    </row>
    <row r="202" spans="1:6" ht="45.75">
      <c r="A202" s="34" t="s">
        <v>18</v>
      </c>
      <c r="B202" s="35" t="s">
        <v>203</v>
      </c>
      <c r="C202" s="36" t="s">
        <v>19</v>
      </c>
      <c r="D202" s="37">
        <v>232800</v>
      </c>
      <c r="E202" s="37" t="s">
        <v>216</v>
      </c>
      <c r="F202" s="38">
        <f t="shared" si="3"/>
        <v>232800</v>
      </c>
    </row>
    <row r="203" spans="1:6" ht="45.75">
      <c r="A203" s="34" t="s">
        <v>20</v>
      </c>
      <c r="B203" s="35" t="s">
        <v>203</v>
      </c>
      <c r="C203" s="36" t="s">
        <v>21</v>
      </c>
      <c r="D203" s="37">
        <v>545900</v>
      </c>
      <c r="E203" s="37" t="s">
        <v>216</v>
      </c>
      <c r="F203" s="38">
        <f t="shared" si="3"/>
        <v>545900</v>
      </c>
    </row>
    <row r="204" spans="1:6" ht="45.75">
      <c r="A204" s="34" t="s">
        <v>22</v>
      </c>
      <c r="B204" s="35" t="s">
        <v>203</v>
      </c>
      <c r="C204" s="36" t="s">
        <v>23</v>
      </c>
      <c r="D204" s="37">
        <v>60000</v>
      </c>
      <c r="E204" s="37">
        <v>58973.98</v>
      </c>
      <c r="F204" s="38">
        <f t="shared" si="3"/>
        <v>1026.0199999999968</v>
      </c>
    </row>
    <row r="205" spans="1:6" ht="34.5">
      <c r="A205" s="34" t="s">
        <v>24</v>
      </c>
      <c r="B205" s="35" t="s">
        <v>203</v>
      </c>
      <c r="C205" s="36" t="s">
        <v>25</v>
      </c>
      <c r="D205" s="37">
        <v>2470800</v>
      </c>
      <c r="E205" s="37">
        <v>2470800</v>
      </c>
      <c r="F205" s="38" t="str">
        <f t="shared" si="3"/>
        <v>-</v>
      </c>
    </row>
    <row r="206" spans="1:6" ht="147">
      <c r="A206" s="39" t="s">
        <v>26</v>
      </c>
      <c r="B206" s="35" t="s">
        <v>203</v>
      </c>
      <c r="C206" s="36" t="s">
        <v>27</v>
      </c>
      <c r="D206" s="37">
        <v>9000000</v>
      </c>
      <c r="E206" s="37">
        <v>5000000</v>
      </c>
      <c r="F206" s="38">
        <f t="shared" si="3"/>
        <v>4000000</v>
      </c>
    </row>
    <row r="207" spans="1:6" ht="45.75">
      <c r="A207" s="34" t="s">
        <v>28</v>
      </c>
      <c r="B207" s="35" t="s">
        <v>203</v>
      </c>
      <c r="C207" s="36" t="s">
        <v>29</v>
      </c>
      <c r="D207" s="37">
        <v>5301000</v>
      </c>
      <c r="E207" s="37" t="s">
        <v>216</v>
      </c>
      <c r="F207" s="38">
        <f t="shared" si="3"/>
        <v>5301000</v>
      </c>
    </row>
    <row r="208" spans="1:6" ht="34.5">
      <c r="A208" s="34" t="s">
        <v>30</v>
      </c>
      <c r="B208" s="35" t="s">
        <v>203</v>
      </c>
      <c r="C208" s="36" t="s">
        <v>31</v>
      </c>
      <c r="D208" s="37">
        <v>650000</v>
      </c>
      <c r="E208" s="37">
        <v>650000</v>
      </c>
      <c r="F208" s="38" t="str">
        <f t="shared" si="3"/>
        <v>-</v>
      </c>
    </row>
    <row r="209" spans="1:6" ht="68.25">
      <c r="A209" s="34" t="s">
        <v>32</v>
      </c>
      <c r="B209" s="35" t="s">
        <v>203</v>
      </c>
      <c r="C209" s="36" t="s">
        <v>33</v>
      </c>
      <c r="D209" s="37">
        <v>6820100</v>
      </c>
      <c r="E209" s="37">
        <v>1446690.96</v>
      </c>
      <c r="F209" s="38">
        <f t="shared" si="3"/>
        <v>5373409.04</v>
      </c>
    </row>
    <row r="210" spans="1:6" ht="45.75">
      <c r="A210" s="34" t="s">
        <v>34</v>
      </c>
      <c r="B210" s="35" t="s">
        <v>203</v>
      </c>
      <c r="C210" s="36" t="s">
        <v>35</v>
      </c>
      <c r="D210" s="37">
        <v>591460</v>
      </c>
      <c r="E210" s="37">
        <v>390000</v>
      </c>
      <c r="F210" s="38">
        <f t="shared" si="3"/>
        <v>201460</v>
      </c>
    </row>
    <row r="211" spans="1:6" ht="23.25">
      <c r="A211" s="34" t="s">
        <v>36</v>
      </c>
      <c r="B211" s="35" t="s">
        <v>203</v>
      </c>
      <c r="C211" s="36" t="s">
        <v>37</v>
      </c>
      <c r="D211" s="37">
        <v>384501112.69999999</v>
      </c>
      <c r="E211" s="37">
        <v>270071236.50999999</v>
      </c>
      <c r="F211" s="38">
        <f t="shared" si="3"/>
        <v>114429876.19</v>
      </c>
    </row>
    <row r="212" spans="1:6" ht="45.75">
      <c r="A212" s="34" t="s">
        <v>38</v>
      </c>
      <c r="B212" s="35" t="s">
        <v>203</v>
      </c>
      <c r="C212" s="36" t="s">
        <v>39</v>
      </c>
      <c r="D212" s="37">
        <v>2900</v>
      </c>
      <c r="E212" s="37">
        <v>2900</v>
      </c>
      <c r="F212" s="38" t="str">
        <f t="shared" si="3"/>
        <v>-</v>
      </c>
    </row>
    <row r="213" spans="1:6" ht="45.75">
      <c r="A213" s="34" t="s">
        <v>40</v>
      </c>
      <c r="B213" s="35" t="s">
        <v>203</v>
      </c>
      <c r="C213" s="36" t="s">
        <v>41</v>
      </c>
      <c r="D213" s="37">
        <v>2900</v>
      </c>
      <c r="E213" s="37">
        <v>2900</v>
      </c>
      <c r="F213" s="38" t="str">
        <f t="shared" si="3"/>
        <v>-</v>
      </c>
    </row>
    <row r="214" spans="1:6" ht="34.5">
      <c r="A214" s="34" t="s">
        <v>42</v>
      </c>
      <c r="B214" s="35" t="s">
        <v>203</v>
      </c>
      <c r="C214" s="36" t="s">
        <v>43</v>
      </c>
      <c r="D214" s="37">
        <v>1067200</v>
      </c>
      <c r="E214" s="37">
        <v>1067200</v>
      </c>
      <c r="F214" s="38" t="str">
        <f t="shared" si="3"/>
        <v>-</v>
      </c>
    </row>
    <row r="215" spans="1:6" ht="45.75">
      <c r="A215" s="34" t="s">
        <v>44</v>
      </c>
      <c r="B215" s="35" t="s">
        <v>203</v>
      </c>
      <c r="C215" s="36" t="s">
        <v>45</v>
      </c>
      <c r="D215" s="37">
        <v>1067200</v>
      </c>
      <c r="E215" s="37">
        <v>1067200</v>
      </c>
      <c r="F215" s="38" t="str">
        <f t="shared" si="3"/>
        <v>-</v>
      </c>
    </row>
    <row r="216" spans="1:6" ht="34.5">
      <c r="A216" s="34" t="s">
        <v>46</v>
      </c>
      <c r="B216" s="35" t="s">
        <v>203</v>
      </c>
      <c r="C216" s="36" t="s">
        <v>47</v>
      </c>
      <c r="D216" s="37">
        <v>313840415.43000001</v>
      </c>
      <c r="E216" s="37">
        <v>222931945.16</v>
      </c>
      <c r="F216" s="38">
        <f t="shared" si="3"/>
        <v>90908470.270000011</v>
      </c>
    </row>
    <row r="217" spans="1:6" ht="34.5">
      <c r="A217" s="34" t="s">
        <v>48</v>
      </c>
      <c r="B217" s="35" t="s">
        <v>203</v>
      </c>
      <c r="C217" s="36" t="s">
        <v>49</v>
      </c>
      <c r="D217" s="37">
        <v>313840415.43000001</v>
      </c>
      <c r="E217" s="37">
        <v>222931945.16</v>
      </c>
      <c r="F217" s="38">
        <f t="shared" si="3"/>
        <v>90908470.270000011</v>
      </c>
    </row>
    <row r="218" spans="1:6" ht="102">
      <c r="A218" s="39" t="s">
        <v>50</v>
      </c>
      <c r="B218" s="35" t="s">
        <v>203</v>
      </c>
      <c r="C218" s="36" t="s">
        <v>51</v>
      </c>
      <c r="D218" s="37">
        <v>24578700</v>
      </c>
      <c r="E218" s="37">
        <v>18175211</v>
      </c>
      <c r="F218" s="38">
        <f t="shared" si="3"/>
        <v>6403489</v>
      </c>
    </row>
    <row r="219" spans="1:6" ht="90.75">
      <c r="A219" s="39" t="s">
        <v>52</v>
      </c>
      <c r="B219" s="35" t="s">
        <v>203</v>
      </c>
      <c r="C219" s="36" t="s">
        <v>53</v>
      </c>
      <c r="D219" s="37">
        <v>120415.43</v>
      </c>
      <c r="E219" s="37" t="s">
        <v>216</v>
      </c>
      <c r="F219" s="38">
        <f t="shared" si="3"/>
        <v>120415.43</v>
      </c>
    </row>
    <row r="220" spans="1:6" ht="79.5">
      <c r="A220" s="39" t="s">
        <v>54</v>
      </c>
      <c r="B220" s="35" t="s">
        <v>203</v>
      </c>
      <c r="C220" s="36" t="s">
        <v>55</v>
      </c>
      <c r="D220" s="37">
        <v>26700</v>
      </c>
      <c r="E220" s="37">
        <v>19200</v>
      </c>
      <c r="F220" s="38">
        <f t="shared" si="3"/>
        <v>7500</v>
      </c>
    </row>
    <row r="221" spans="1:6" ht="45.75">
      <c r="A221" s="34" t="s">
        <v>56</v>
      </c>
      <c r="B221" s="35" t="s">
        <v>203</v>
      </c>
      <c r="C221" s="36" t="s">
        <v>57</v>
      </c>
      <c r="D221" s="37">
        <v>735900</v>
      </c>
      <c r="E221" s="37" t="s">
        <v>216</v>
      </c>
      <c r="F221" s="38">
        <f t="shared" si="3"/>
        <v>735900</v>
      </c>
    </row>
    <row r="222" spans="1:6" ht="135.75">
      <c r="A222" s="39" t="s">
        <v>58</v>
      </c>
      <c r="B222" s="35" t="s">
        <v>203</v>
      </c>
      <c r="C222" s="36" t="s">
        <v>59</v>
      </c>
      <c r="D222" s="37">
        <v>7240600</v>
      </c>
      <c r="E222" s="37">
        <v>5389507</v>
      </c>
      <c r="F222" s="38">
        <f t="shared" si="3"/>
        <v>1851093</v>
      </c>
    </row>
    <row r="223" spans="1:6" ht="45.75">
      <c r="A223" s="34" t="s">
        <v>60</v>
      </c>
      <c r="B223" s="35" t="s">
        <v>203</v>
      </c>
      <c r="C223" s="36" t="s">
        <v>61</v>
      </c>
      <c r="D223" s="37">
        <v>68000</v>
      </c>
      <c r="E223" s="37">
        <v>31600</v>
      </c>
      <c r="F223" s="38">
        <f t="shared" si="3"/>
        <v>36400</v>
      </c>
    </row>
    <row r="224" spans="1:6" ht="45.75">
      <c r="A224" s="34" t="s">
        <v>62</v>
      </c>
      <c r="B224" s="35" t="s">
        <v>203</v>
      </c>
      <c r="C224" s="36" t="s">
        <v>63</v>
      </c>
      <c r="D224" s="37">
        <v>3253900</v>
      </c>
      <c r="E224" s="37">
        <v>2502100</v>
      </c>
      <c r="F224" s="38">
        <f t="shared" si="3"/>
        <v>751800</v>
      </c>
    </row>
    <row r="225" spans="1:6" ht="57">
      <c r="A225" s="34" t="s">
        <v>64</v>
      </c>
      <c r="B225" s="35" t="s">
        <v>203</v>
      </c>
      <c r="C225" s="36" t="s">
        <v>65</v>
      </c>
      <c r="D225" s="37">
        <v>201100</v>
      </c>
      <c r="E225" s="37">
        <v>145994.16</v>
      </c>
      <c r="F225" s="38">
        <f t="shared" si="3"/>
        <v>55105.84</v>
      </c>
    </row>
    <row r="226" spans="1:6" ht="45.75">
      <c r="A226" s="34" t="s">
        <v>66</v>
      </c>
      <c r="B226" s="35" t="s">
        <v>203</v>
      </c>
      <c r="C226" s="36" t="s">
        <v>67</v>
      </c>
      <c r="D226" s="37">
        <v>236600</v>
      </c>
      <c r="E226" s="37">
        <v>173900</v>
      </c>
      <c r="F226" s="38">
        <f t="shared" si="3"/>
        <v>62700</v>
      </c>
    </row>
    <row r="227" spans="1:6" ht="57">
      <c r="A227" s="34" t="s">
        <v>68</v>
      </c>
      <c r="B227" s="35" t="s">
        <v>203</v>
      </c>
      <c r="C227" s="36" t="s">
        <v>69</v>
      </c>
      <c r="D227" s="37">
        <v>1081800</v>
      </c>
      <c r="E227" s="37">
        <v>763700</v>
      </c>
      <c r="F227" s="38">
        <f t="shared" si="3"/>
        <v>318100</v>
      </c>
    </row>
    <row r="228" spans="1:6" ht="113.25">
      <c r="A228" s="39" t="s">
        <v>70</v>
      </c>
      <c r="B228" s="35" t="s">
        <v>203</v>
      </c>
      <c r="C228" s="36" t="s">
        <v>71</v>
      </c>
      <c r="D228" s="37">
        <v>162300</v>
      </c>
      <c r="E228" s="37">
        <v>113610</v>
      </c>
      <c r="F228" s="38">
        <f t="shared" si="3"/>
        <v>48690</v>
      </c>
    </row>
    <row r="229" spans="1:6" ht="135.75">
      <c r="A229" s="39" t="s">
        <v>72</v>
      </c>
      <c r="B229" s="35" t="s">
        <v>203</v>
      </c>
      <c r="C229" s="36" t="s">
        <v>73</v>
      </c>
      <c r="D229" s="37">
        <v>200522100</v>
      </c>
      <c r="E229" s="37">
        <v>142234255</v>
      </c>
      <c r="F229" s="38">
        <f t="shared" si="3"/>
        <v>58287845</v>
      </c>
    </row>
    <row r="230" spans="1:6" ht="68.25">
      <c r="A230" s="34" t="s">
        <v>74</v>
      </c>
      <c r="B230" s="35" t="s">
        <v>203</v>
      </c>
      <c r="C230" s="36" t="s">
        <v>75</v>
      </c>
      <c r="D230" s="37">
        <v>20424800</v>
      </c>
      <c r="E230" s="37">
        <v>12992799</v>
      </c>
      <c r="F230" s="38">
        <f t="shared" si="3"/>
        <v>7432001</v>
      </c>
    </row>
    <row r="231" spans="1:6" ht="45.75">
      <c r="A231" s="34" t="s">
        <v>76</v>
      </c>
      <c r="B231" s="35" t="s">
        <v>203</v>
      </c>
      <c r="C231" s="36" t="s">
        <v>77</v>
      </c>
      <c r="D231" s="37">
        <v>1247300</v>
      </c>
      <c r="E231" s="37">
        <v>349200</v>
      </c>
      <c r="F231" s="38">
        <f t="shared" si="3"/>
        <v>898100</v>
      </c>
    </row>
    <row r="232" spans="1:6" ht="79.5">
      <c r="A232" s="39" t="s">
        <v>78</v>
      </c>
      <c r="B232" s="35" t="s">
        <v>203</v>
      </c>
      <c r="C232" s="36" t="s">
        <v>79</v>
      </c>
      <c r="D232" s="37">
        <v>6612100</v>
      </c>
      <c r="E232" s="37">
        <v>4813609</v>
      </c>
      <c r="F232" s="38">
        <f t="shared" si="3"/>
        <v>1798491</v>
      </c>
    </row>
    <row r="233" spans="1:6" ht="147">
      <c r="A233" s="39" t="s">
        <v>80</v>
      </c>
      <c r="B233" s="35" t="s">
        <v>203</v>
      </c>
      <c r="C233" s="36" t="s">
        <v>81</v>
      </c>
      <c r="D233" s="37">
        <v>26575200</v>
      </c>
      <c r="E233" s="37">
        <v>19662930</v>
      </c>
      <c r="F233" s="38">
        <f t="shared" si="3"/>
        <v>6912270</v>
      </c>
    </row>
    <row r="234" spans="1:6" ht="45.75">
      <c r="A234" s="34" t="s">
        <v>82</v>
      </c>
      <c r="B234" s="35" t="s">
        <v>203</v>
      </c>
      <c r="C234" s="36" t="s">
        <v>83</v>
      </c>
      <c r="D234" s="37">
        <v>20285200</v>
      </c>
      <c r="E234" s="37">
        <v>15213600</v>
      </c>
      <c r="F234" s="38">
        <f t="shared" si="3"/>
        <v>5071600</v>
      </c>
    </row>
    <row r="235" spans="1:6" ht="45.75">
      <c r="A235" s="34" t="s">
        <v>84</v>
      </c>
      <c r="B235" s="35" t="s">
        <v>203</v>
      </c>
      <c r="C235" s="36" t="s">
        <v>85</v>
      </c>
      <c r="D235" s="37">
        <v>467700</v>
      </c>
      <c r="E235" s="37">
        <v>350730</v>
      </c>
      <c r="F235" s="38">
        <f t="shared" si="3"/>
        <v>116970</v>
      </c>
    </row>
    <row r="236" spans="1:6" ht="68.25">
      <c r="A236" s="34" t="s">
        <v>86</v>
      </c>
      <c r="B236" s="35" t="s">
        <v>203</v>
      </c>
      <c r="C236" s="36" t="s">
        <v>87</v>
      </c>
      <c r="D236" s="37">
        <v>2417600</v>
      </c>
      <c r="E236" s="37">
        <v>1973327</v>
      </c>
      <c r="F236" s="38">
        <f t="shared" si="3"/>
        <v>444273</v>
      </c>
    </row>
    <row r="237" spans="1:6" ht="68.25">
      <c r="A237" s="34" t="s">
        <v>88</v>
      </c>
      <c r="B237" s="35" t="s">
        <v>203</v>
      </c>
      <c r="C237" s="36" t="s">
        <v>89</v>
      </c>
      <c r="D237" s="37">
        <v>2417600</v>
      </c>
      <c r="E237" s="37">
        <v>1973327</v>
      </c>
      <c r="F237" s="38">
        <f t="shared" si="3"/>
        <v>444273</v>
      </c>
    </row>
    <row r="238" spans="1:6" ht="57">
      <c r="A238" s="34" t="s">
        <v>90</v>
      </c>
      <c r="B238" s="35" t="s">
        <v>203</v>
      </c>
      <c r="C238" s="36" t="s">
        <v>91</v>
      </c>
      <c r="D238" s="37">
        <v>517197.27</v>
      </c>
      <c r="E238" s="37">
        <v>465116.02</v>
      </c>
      <c r="F238" s="38">
        <f t="shared" si="3"/>
        <v>52081.25</v>
      </c>
    </row>
    <row r="239" spans="1:6" ht="57">
      <c r="A239" s="34" t="s">
        <v>92</v>
      </c>
      <c r="B239" s="35" t="s">
        <v>203</v>
      </c>
      <c r="C239" s="36" t="s">
        <v>93</v>
      </c>
      <c r="D239" s="37">
        <v>517197.27</v>
      </c>
      <c r="E239" s="37">
        <v>465116.02</v>
      </c>
      <c r="F239" s="38">
        <f t="shared" si="3"/>
        <v>52081.25</v>
      </c>
    </row>
    <row r="240" spans="1:6" ht="45.75">
      <c r="A240" s="34" t="s">
        <v>94</v>
      </c>
      <c r="B240" s="35" t="s">
        <v>203</v>
      </c>
      <c r="C240" s="36" t="s">
        <v>95</v>
      </c>
      <c r="D240" s="37">
        <v>415878.23</v>
      </c>
      <c r="E240" s="37">
        <v>374290.41</v>
      </c>
      <c r="F240" s="38">
        <f t="shared" si="3"/>
        <v>41587.820000000007</v>
      </c>
    </row>
    <row r="241" spans="1:6" ht="45.75">
      <c r="A241" s="34" t="s">
        <v>96</v>
      </c>
      <c r="B241" s="35" t="s">
        <v>203</v>
      </c>
      <c r="C241" s="36" t="s">
        <v>97</v>
      </c>
      <c r="D241" s="37">
        <v>101319.03999999999</v>
      </c>
      <c r="E241" s="37">
        <v>90825.61</v>
      </c>
      <c r="F241" s="38">
        <f t="shared" si="3"/>
        <v>10493.429999999993</v>
      </c>
    </row>
    <row r="242" spans="1:6" ht="57">
      <c r="A242" s="34" t="s">
        <v>98</v>
      </c>
      <c r="B242" s="35" t="s">
        <v>203</v>
      </c>
      <c r="C242" s="36" t="s">
        <v>99</v>
      </c>
      <c r="D242" s="37">
        <v>11214000</v>
      </c>
      <c r="E242" s="37">
        <v>7114556.5700000003</v>
      </c>
      <c r="F242" s="38">
        <f t="shared" si="3"/>
        <v>4099443.4299999997</v>
      </c>
    </row>
    <row r="243" spans="1:6" ht="57">
      <c r="A243" s="34" t="s">
        <v>100</v>
      </c>
      <c r="B243" s="35" t="s">
        <v>203</v>
      </c>
      <c r="C243" s="36" t="s">
        <v>101</v>
      </c>
      <c r="D243" s="37">
        <v>11214000</v>
      </c>
      <c r="E243" s="37">
        <v>7114556.5700000003</v>
      </c>
      <c r="F243" s="38">
        <f t="shared" si="3"/>
        <v>4099443.4299999997</v>
      </c>
    </row>
    <row r="244" spans="1:6" ht="68.25">
      <c r="A244" s="34" t="s">
        <v>102</v>
      </c>
      <c r="B244" s="35" t="s">
        <v>203</v>
      </c>
      <c r="C244" s="36" t="s">
        <v>103</v>
      </c>
      <c r="D244" s="37">
        <v>11214000</v>
      </c>
      <c r="E244" s="37">
        <v>7114556.5700000003</v>
      </c>
      <c r="F244" s="38">
        <f t="shared" ref="F244:F279" si="4">IF(OR(D244="-",E244=D244),"-",D244-IF(E244="-",0,E244))</f>
        <v>4099443.4299999997</v>
      </c>
    </row>
    <row r="245" spans="1:6" ht="34.5">
      <c r="A245" s="34" t="s">
        <v>104</v>
      </c>
      <c r="B245" s="35" t="s">
        <v>203</v>
      </c>
      <c r="C245" s="36" t="s">
        <v>105</v>
      </c>
      <c r="D245" s="37">
        <v>1054400</v>
      </c>
      <c r="E245" s="37">
        <v>575134.38</v>
      </c>
      <c r="F245" s="38">
        <f t="shared" si="4"/>
        <v>479265.62</v>
      </c>
    </row>
    <row r="246" spans="1:6" ht="34.5">
      <c r="A246" s="34" t="s">
        <v>106</v>
      </c>
      <c r="B246" s="35" t="s">
        <v>203</v>
      </c>
      <c r="C246" s="36" t="s">
        <v>107</v>
      </c>
      <c r="D246" s="37">
        <v>1054400</v>
      </c>
      <c r="E246" s="37">
        <v>575134.38</v>
      </c>
      <c r="F246" s="38">
        <f t="shared" si="4"/>
        <v>479265.62</v>
      </c>
    </row>
    <row r="247" spans="1:6" ht="15">
      <c r="A247" s="34" t="s">
        <v>108</v>
      </c>
      <c r="B247" s="35" t="s">
        <v>203</v>
      </c>
      <c r="C247" s="36" t="s">
        <v>109</v>
      </c>
      <c r="D247" s="37">
        <v>54387400</v>
      </c>
      <c r="E247" s="37">
        <v>35941057.380000003</v>
      </c>
      <c r="F247" s="38">
        <f t="shared" si="4"/>
        <v>18446342.619999997</v>
      </c>
    </row>
    <row r="248" spans="1:6" ht="23.25">
      <c r="A248" s="34" t="s">
        <v>110</v>
      </c>
      <c r="B248" s="35" t="s">
        <v>203</v>
      </c>
      <c r="C248" s="36" t="s">
        <v>111</v>
      </c>
      <c r="D248" s="37">
        <v>54387400</v>
      </c>
      <c r="E248" s="37">
        <v>35941057.380000003</v>
      </c>
      <c r="F248" s="38">
        <f t="shared" si="4"/>
        <v>18446342.619999997</v>
      </c>
    </row>
    <row r="249" spans="1:6" ht="135.75">
      <c r="A249" s="39" t="s">
        <v>112</v>
      </c>
      <c r="B249" s="35" t="s">
        <v>203</v>
      </c>
      <c r="C249" s="36" t="s">
        <v>113</v>
      </c>
      <c r="D249" s="37">
        <v>18649500</v>
      </c>
      <c r="E249" s="37">
        <v>13618457.380000001</v>
      </c>
      <c r="F249" s="38">
        <f t="shared" si="4"/>
        <v>5031042.6199999992</v>
      </c>
    </row>
    <row r="250" spans="1:6" ht="135.75">
      <c r="A250" s="39" t="s">
        <v>114</v>
      </c>
      <c r="B250" s="35" t="s">
        <v>203</v>
      </c>
      <c r="C250" s="36" t="s">
        <v>115</v>
      </c>
      <c r="D250" s="37">
        <v>35737900</v>
      </c>
      <c r="E250" s="37">
        <v>22322600</v>
      </c>
      <c r="F250" s="38">
        <f t="shared" si="4"/>
        <v>13415300</v>
      </c>
    </row>
    <row r="251" spans="1:6" ht="15">
      <c r="A251" s="34" t="s">
        <v>116</v>
      </c>
      <c r="B251" s="35" t="s">
        <v>203</v>
      </c>
      <c r="C251" s="36" t="s">
        <v>117</v>
      </c>
      <c r="D251" s="37">
        <v>2319266</v>
      </c>
      <c r="E251" s="37">
        <v>1910284</v>
      </c>
      <c r="F251" s="38">
        <f t="shared" si="4"/>
        <v>408982</v>
      </c>
    </row>
    <row r="252" spans="1:6" ht="57">
      <c r="A252" s="34" t="s">
        <v>118</v>
      </c>
      <c r="B252" s="35" t="s">
        <v>203</v>
      </c>
      <c r="C252" s="36" t="s">
        <v>119</v>
      </c>
      <c r="D252" s="37">
        <v>2121942</v>
      </c>
      <c r="E252" s="37">
        <v>1742816</v>
      </c>
      <c r="F252" s="38">
        <f t="shared" si="4"/>
        <v>379126</v>
      </c>
    </row>
    <row r="253" spans="1:6" ht="57">
      <c r="A253" s="34" t="s">
        <v>120</v>
      </c>
      <c r="B253" s="35" t="s">
        <v>203</v>
      </c>
      <c r="C253" s="36" t="s">
        <v>121</v>
      </c>
      <c r="D253" s="37">
        <v>2121942</v>
      </c>
      <c r="E253" s="37">
        <v>1742816</v>
      </c>
      <c r="F253" s="38">
        <f t="shared" si="4"/>
        <v>379126</v>
      </c>
    </row>
    <row r="254" spans="1:6" ht="158.25">
      <c r="A254" s="39" t="s">
        <v>122</v>
      </c>
      <c r="B254" s="35" t="s">
        <v>203</v>
      </c>
      <c r="C254" s="36" t="s">
        <v>123</v>
      </c>
      <c r="D254" s="37">
        <v>623250</v>
      </c>
      <c r="E254" s="37">
        <v>623250</v>
      </c>
      <c r="F254" s="38" t="str">
        <f t="shared" si="4"/>
        <v>-</v>
      </c>
    </row>
    <row r="255" spans="1:6" ht="102">
      <c r="A255" s="39" t="s">
        <v>124</v>
      </c>
      <c r="B255" s="35" t="s">
        <v>203</v>
      </c>
      <c r="C255" s="36" t="s">
        <v>125</v>
      </c>
      <c r="D255" s="37">
        <v>423425</v>
      </c>
      <c r="E255" s="37">
        <v>313336.25</v>
      </c>
      <c r="F255" s="38">
        <f t="shared" si="4"/>
        <v>110088.75</v>
      </c>
    </row>
    <row r="256" spans="1:6" ht="79.5">
      <c r="A256" s="39" t="s">
        <v>126</v>
      </c>
      <c r="B256" s="35" t="s">
        <v>203</v>
      </c>
      <c r="C256" s="36" t="s">
        <v>127</v>
      </c>
      <c r="D256" s="37">
        <v>409155</v>
      </c>
      <c r="E256" s="37">
        <v>355970.75</v>
      </c>
      <c r="F256" s="38">
        <f t="shared" si="4"/>
        <v>53184.25</v>
      </c>
    </row>
    <row r="257" spans="1:6" ht="79.5">
      <c r="A257" s="39" t="s">
        <v>128</v>
      </c>
      <c r="B257" s="35" t="s">
        <v>203</v>
      </c>
      <c r="C257" s="36" t="s">
        <v>129</v>
      </c>
      <c r="D257" s="37">
        <v>666112</v>
      </c>
      <c r="E257" s="37">
        <v>450259</v>
      </c>
      <c r="F257" s="38">
        <f t="shared" si="4"/>
        <v>215853</v>
      </c>
    </row>
    <row r="258" spans="1:6" ht="57">
      <c r="A258" s="34" t="s">
        <v>130</v>
      </c>
      <c r="B258" s="35" t="s">
        <v>203</v>
      </c>
      <c r="C258" s="36" t="s">
        <v>131</v>
      </c>
      <c r="D258" s="37">
        <v>27900</v>
      </c>
      <c r="E258" s="37">
        <v>27900</v>
      </c>
      <c r="F258" s="38" t="str">
        <f t="shared" si="4"/>
        <v>-</v>
      </c>
    </row>
    <row r="259" spans="1:6" ht="45.75">
      <c r="A259" s="34" t="s">
        <v>132</v>
      </c>
      <c r="B259" s="35" t="s">
        <v>203</v>
      </c>
      <c r="C259" s="36" t="s">
        <v>133</v>
      </c>
      <c r="D259" s="37">
        <v>27900</v>
      </c>
      <c r="E259" s="37">
        <v>27900</v>
      </c>
      <c r="F259" s="38" t="str">
        <f t="shared" si="4"/>
        <v>-</v>
      </c>
    </row>
    <row r="260" spans="1:6" ht="45.75">
      <c r="A260" s="34" t="s">
        <v>134</v>
      </c>
      <c r="B260" s="35" t="s">
        <v>203</v>
      </c>
      <c r="C260" s="36" t="s">
        <v>135</v>
      </c>
      <c r="D260" s="37">
        <v>50000</v>
      </c>
      <c r="E260" s="37">
        <v>50000</v>
      </c>
      <c r="F260" s="38" t="str">
        <f t="shared" si="4"/>
        <v>-</v>
      </c>
    </row>
    <row r="261" spans="1:6" ht="57">
      <c r="A261" s="34" t="s">
        <v>136</v>
      </c>
      <c r="B261" s="35" t="s">
        <v>203</v>
      </c>
      <c r="C261" s="36" t="s">
        <v>137</v>
      </c>
      <c r="D261" s="37">
        <v>50000</v>
      </c>
      <c r="E261" s="37">
        <v>50000</v>
      </c>
      <c r="F261" s="38" t="str">
        <f t="shared" si="4"/>
        <v>-</v>
      </c>
    </row>
    <row r="262" spans="1:6" ht="23.25">
      <c r="A262" s="34" t="s">
        <v>138</v>
      </c>
      <c r="B262" s="35" t="s">
        <v>203</v>
      </c>
      <c r="C262" s="36" t="s">
        <v>139</v>
      </c>
      <c r="D262" s="37">
        <v>119424</v>
      </c>
      <c r="E262" s="37">
        <v>89568</v>
      </c>
      <c r="F262" s="38">
        <f t="shared" si="4"/>
        <v>29856</v>
      </c>
    </row>
    <row r="263" spans="1:6" ht="23.25">
      <c r="A263" s="34" t="s">
        <v>140</v>
      </c>
      <c r="B263" s="35" t="s">
        <v>203</v>
      </c>
      <c r="C263" s="36" t="s">
        <v>141</v>
      </c>
      <c r="D263" s="37">
        <v>119424</v>
      </c>
      <c r="E263" s="37">
        <v>89568</v>
      </c>
      <c r="F263" s="38">
        <f t="shared" si="4"/>
        <v>29856</v>
      </c>
    </row>
    <row r="264" spans="1:6" ht="34.5">
      <c r="A264" s="34" t="s">
        <v>142</v>
      </c>
      <c r="B264" s="35" t="s">
        <v>203</v>
      </c>
      <c r="C264" s="36" t="s">
        <v>143</v>
      </c>
      <c r="D264" s="37">
        <v>119424</v>
      </c>
      <c r="E264" s="37">
        <v>89568</v>
      </c>
      <c r="F264" s="38">
        <f t="shared" si="4"/>
        <v>29856</v>
      </c>
    </row>
    <row r="265" spans="1:6" ht="15">
      <c r="A265" s="34" t="s">
        <v>144</v>
      </c>
      <c r="B265" s="35" t="s">
        <v>203</v>
      </c>
      <c r="C265" s="36" t="s">
        <v>145</v>
      </c>
      <c r="D265" s="37">
        <v>370333.13</v>
      </c>
      <c r="E265" s="37">
        <v>370333.13</v>
      </c>
      <c r="F265" s="38" t="str">
        <f t="shared" si="4"/>
        <v>-</v>
      </c>
    </row>
    <row r="266" spans="1:6" ht="23.25">
      <c r="A266" s="34" t="s">
        <v>146</v>
      </c>
      <c r="B266" s="35" t="s">
        <v>203</v>
      </c>
      <c r="C266" s="36" t="s">
        <v>147</v>
      </c>
      <c r="D266" s="37">
        <v>370333.13</v>
      </c>
      <c r="E266" s="37">
        <v>370333.13</v>
      </c>
      <c r="F266" s="38" t="str">
        <f t="shared" si="4"/>
        <v>-</v>
      </c>
    </row>
    <row r="267" spans="1:6" ht="45.75">
      <c r="A267" s="34" t="s">
        <v>148</v>
      </c>
      <c r="B267" s="35" t="s">
        <v>203</v>
      </c>
      <c r="C267" s="36" t="s">
        <v>149</v>
      </c>
      <c r="D267" s="37">
        <v>370333.13</v>
      </c>
      <c r="E267" s="37">
        <v>370333.13</v>
      </c>
      <c r="F267" s="38" t="str">
        <f t="shared" si="4"/>
        <v>-</v>
      </c>
    </row>
    <row r="268" spans="1:6" ht="79.5">
      <c r="A268" s="34" t="s">
        <v>150</v>
      </c>
      <c r="B268" s="35" t="s">
        <v>203</v>
      </c>
      <c r="C268" s="36" t="s">
        <v>151</v>
      </c>
      <c r="D268" s="37">
        <v>1452999.15</v>
      </c>
      <c r="E268" s="37">
        <v>1452999.15</v>
      </c>
      <c r="F268" s="38" t="str">
        <f t="shared" si="4"/>
        <v>-</v>
      </c>
    </row>
    <row r="269" spans="1:6" ht="68.25">
      <c r="A269" s="34" t="s">
        <v>152</v>
      </c>
      <c r="B269" s="35" t="s">
        <v>203</v>
      </c>
      <c r="C269" s="36" t="s">
        <v>153</v>
      </c>
      <c r="D269" s="37">
        <v>9078.49</v>
      </c>
      <c r="E269" s="37">
        <v>9078.49</v>
      </c>
      <c r="F269" s="38" t="str">
        <f t="shared" si="4"/>
        <v>-</v>
      </c>
    </row>
    <row r="270" spans="1:6" ht="57">
      <c r="A270" s="34" t="s">
        <v>154</v>
      </c>
      <c r="B270" s="35" t="s">
        <v>203</v>
      </c>
      <c r="C270" s="36" t="s">
        <v>155</v>
      </c>
      <c r="D270" s="37">
        <v>9078.49</v>
      </c>
      <c r="E270" s="37">
        <v>9078.49</v>
      </c>
      <c r="F270" s="38" t="str">
        <f t="shared" si="4"/>
        <v>-</v>
      </c>
    </row>
    <row r="271" spans="1:6" ht="45.75">
      <c r="A271" s="34" t="s">
        <v>156</v>
      </c>
      <c r="B271" s="35" t="s">
        <v>203</v>
      </c>
      <c r="C271" s="36" t="s">
        <v>157</v>
      </c>
      <c r="D271" s="37">
        <v>9078.49</v>
      </c>
      <c r="E271" s="37">
        <v>9078.49</v>
      </c>
      <c r="F271" s="38" t="str">
        <f t="shared" si="4"/>
        <v>-</v>
      </c>
    </row>
    <row r="272" spans="1:6" ht="34.5">
      <c r="A272" s="34" t="s">
        <v>158</v>
      </c>
      <c r="B272" s="35" t="s">
        <v>203</v>
      </c>
      <c r="C272" s="36" t="s">
        <v>159</v>
      </c>
      <c r="D272" s="37">
        <v>1443920.66</v>
      </c>
      <c r="E272" s="37">
        <v>1443920.66</v>
      </c>
      <c r="F272" s="38" t="str">
        <f t="shared" si="4"/>
        <v>-</v>
      </c>
    </row>
    <row r="273" spans="1:6" ht="34.5">
      <c r="A273" s="34" t="s">
        <v>160</v>
      </c>
      <c r="B273" s="35" t="s">
        <v>203</v>
      </c>
      <c r="C273" s="36" t="s">
        <v>161</v>
      </c>
      <c r="D273" s="37">
        <v>1443920.66</v>
      </c>
      <c r="E273" s="37">
        <v>1443920.66</v>
      </c>
      <c r="F273" s="38" t="str">
        <f t="shared" si="4"/>
        <v>-</v>
      </c>
    </row>
    <row r="274" spans="1:6" ht="34.5">
      <c r="A274" s="34" t="s">
        <v>162</v>
      </c>
      <c r="B274" s="35" t="s">
        <v>203</v>
      </c>
      <c r="C274" s="36" t="s">
        <v>163</v>
      </c>
      <c r="D274" s="37">
        <v>944970.32</v>
      </c>
      <c r="E274" s="37">
        <v>944970.32</v>
      </c>
      <c r="F274" s="38" t="str">
        <f t="shared" si="4"/>
        <v>-</v>
      </c>
    </row>
    <row r="275" spans="1:6" ht="34.5">
      <c r="A275" s="34" t="s">
        <v>162</v>
      </c>
      <c r="B275" s="35" t="s">
        <v>203</v>
      </c>
      <c r="C275" s="36" t="s">
        <v>164</v>
      </c>
      <c r="D275" s="37">
        <v>101985.72</v>
      </c>
      <c r="E275" s="37">
        <v>101985.72</v>
      </c>
      <c r="F275" s="38" t="str">
        <f t="shared" si="4"/>
        <v>-</v>
      </c>
    </row>
    <row r="276" spans="1:6" ht="34.5">
      <c r="A276" s="34" t="s">
        <v>162</v>
      </c>
      <c r="B276" s="35" t="s">
        <v>203</v>
      </c>
      <c r="C276" s="36" t="s">
        <v>165</v>
      </c>
      <c r="D276" s="37">
        <v>842984.6</v>
      </c>
      <c r="E276" s="37">
        <v>842984.6</v>
      </c>
      <c r="F276" s="38" t="str">
        <f t="shared" si="4"/>
        <v>-</v>
      </c>
    </row>
    <row r="277" spans="1:6" ht="34.5">
      <c r="A277" s="34" t="s">
        <v>166</v>
      </c>
      <c r="B277" s="35" t="s">
        <v>203</v>
      </c>
      <c r="C277" s="36" t="s">
        <v>167</v>
      </c>
      <c r="D277" s="37">
        <v>498950.34</v>
      </c>
      <c r="E277" s="37">
        <v>498950.34</v>
      </c>
      <c r="F277" s="38" t="str">
        <f t="shared" si="4"/>
        <v>-</v>
      </c>
    </row>
    <row r="278" spans="1:6" ht="34.5">
      <c r="A278" s="34" t="s">
        <v>168</v>
      </c>
      <c r="B278" s="35" t="s">
        <v>203</v>
      </c>
      <c r="C278" s="36" t="s">
        <v>169</v>
      </c>
      <c r="D278" s="37">
        <v>-3432248.4</v>
      </c>
      <c r="E278" s="37">
        <v>-3457209.68</v>
      </c>
      <c r="F278" s="38">
        <f t="shared" si="4"/>
        <v>24961.280000000261</v>
      </c>
    </row>
    <row r="279" spans="1:6" ht="46.5" thickBot="1">
      <c r="A279" s="34" t="s">
        <v>170</v>
      </c>
      <c r="B279" s="35" t="s">
        <v>203</v>
      </c>
      <c r="C279" s="36" t="s">
        <v>171</v>
      </c>
      <c r="D279" s="37">
        <v>-3432248.4</v>
      </c>
      <c r="E279" s="37">
        <v>-3457209.68</v>
      </c>
      <c r="F279" s="38">
        <f t="shared" si="4"/>
        <v>24961.280000000261</v>
      </c>
    </row>
    <row r="280" spans="1:6" ht="12.75" customHeight="1">
      <c r="A280" s="40"/>
      <c r="B280" s="41"/>
      <c r="C280" s="41"/>
      <c r="D280" s="42"/>
      <c r="E280" s="42"/>
      <c r="F280" s="42"/>
    </row>
  </sheetData>
  <mergeCells count="12">
    <mergeCell ref="B11:B17"/>
    <mergeCell ref="C11:C17"/>
    <mergeCell ref="D11:D17"/>
    <mergeCell ref="E11:E17"/>
    <mergeCell ref="F11:F17"/>
    <mergeCell ref="A1:D1"/>
    <mergeCell ref="A2:D2"/>
    <mergeCell ref="A4:D4"/>
    <mergeCell ref="B6:D6"/>
    <mergeCell ref="B7:D7"/>
    <mergeCell ref="A10:D10"/>
    <mergeCell ref="A11:A17"/>
  </mergeCells>
  <phoneticPr fontId="4" type="noConversion"/>
  <conditionalFormatting sqref="F27 F23 F21">
    <cfRule type="cellIs" priority="4" stopIfTrue="1" operator="equal">
      <formula>0</formula>
    </cfRule>
  </conditionalFormatting>
  <printOptions horizontalCentered="1"/>
  <pageMargins left="0.70866141732283472" right="0" top="0.55118110236220474" bottom="0"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2016-10-19T03:47:12Z</cp:lastPrinted>
  <dcterms:created xsi:type="dcterms:W3CDTF">2016-10-19T05:17:01Z</dcterms:created>
  <dcterms:modified xsi:type="dcterms:W3CDTF">2016-10-19T03:48:32Z</dcterms:modified>
</cp:coreProperties>
</file>